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Июнь кор зам 2019\Проект ИП 2019-2022\Программа энергосбережения\"/>
    </mc:Choice>
  </mc:AlternateContent>
  <bookViews>
    <workbookView xWindow="0" yWindow="0" windowWidth="14760" windowHeight="11955" activeTab="4"/>
  </bookViews>
  <sheets>
    <sheet name="Приложение 2.1" sheetId="4" r:id="rId1"/>
    <sheet name="Приложение 2.2" sheetId="5" r:id="rId2"/>
    <sheet name="Приложение 3" sheetId="1" r:id="rId3"/>
    <sheet name="Приложение 4" sheetId="2" r:id="rId4"/>
    <sheet name="Раздел 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AGRAPH1" localSheetId="0" hidden="1">'[1]на 1 тут'!#REF!</definedName>
    <definedName name="__123Graph_AGRAPH1" localSheetId="2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2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2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2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2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2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2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2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2" hidden="1">'[1]на 1 тут'!#REF!</definedName>
    <definedName name="__123Graph_XGRAPH2" hidden="1">'[1]на 1 тут'!#REF!</definedName>
    <definedName name="__IntlFixup" hidden="1">TRUE</definedName>
    <definedName name="_Sort" localSheetId="0" hidden="1">#REF!</definedName>
    <definedName name="_Sort" localSheetId="2" hidden="1">#REF!</definedName>
    <definedName name="_Sort" hidden="1">#REF!</definedName>
    <definedName name="_xlnm._FilterDatabase" localSheetId="0" hidden="1">'Приложение 2.1'!$A$7:$N$195</definedName>
    <definedName name="_xlnm._FilterDatabase" localSheetId="1" hidden="1">'Приложение 2.2'!$A$6:$L$203</definedName>
    <definedName name="_xlnm._FilterDatabase" localSheetId="2" hidden="1">'Приложение 3'!$A$148:$ES$149</definedName>
    <definedName name="_xlnm._FilterDatabase" localSheetId="4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limcount" hidden="1">1</definedName>
    <definedName name="P1_dip" hidden="1">[2]FST5!$G$167:$G$172,[2]FST5!$G$174:$G$175,[2]FST5!$G$177:$G$180,[2]FST5!$G$182,[2]FST5!$G$184:$G$188,[2]FST5!$G$190,[2]FST5!$G$192:$G$194</definedName>
    <definedName name="P1_eso" hidden="1">[3]FST5!$G$167:$G$172,[3]FST5!$G$174:$G$175,[3]FST5!$G$177:$G$180,[3]FST5!$G$182,[3]FST5!$G$184:$G$188,[3]FST5!$G$190,[3]FST5!$G$192:$G$194</definedName>
    <definedName name="P1_ESO_PROT" localSheetId="0" hidden="1">#REF!,#REF!,#REF!,#REF!,#REF!,#REF!,#REF!,#REF!</definedName>
    <definedName name="P1_ESO_PROT" localSheetId="2" hidden="1">#REF!,#REF!,#REF!,#REF!,#REF!,#REF!,#REF!,#REF!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localSheetId="0" hidden="1">#REF!,#REF!,#REF!,#REF!,#REF!,#REF!,#REF!</definedName>
    <definedName name="P1_SBT_PROT" localSheetId="2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localSheetId="2" hidden="1">#REF!,#REF!,#REF!,#REF!,#REF!,#REF!</definedName>
    <definedName name="P1_SC22" hidden="1">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localSheetId="2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localSheetId="2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localSheetId="0" hidden="1">#REF!,#REF!,#REF!,#REF!,#REF!,#REF!</definedName>
    <definedName name="P1_SCOPE_FLOAD" localSheetId="2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2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2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2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2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2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2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2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2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2" hidden="1">#REF!,#REF!,#REF!,#REF!,#REF!,#REF!</definedName>
    <definedName name="P1_SCOPE_NotInt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AVE2" localSheetId="0" hidden="1">#REF!,#REF!,#REF!,#REF!,#REF!,#REF!,#REF!</definedName>
    <definedName name="P1_SCOPE_SAVE2" localSheetId="2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2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2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2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localSheetId="2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2" hidden="1">#REF!,#REF!,#REF!,#REF!,#REF!,#REF!,#REF!</definedName>
    <definedName name="P1_SET_PRT" hidden="1">#REF!,#REF!,#REF!,#REF!,#REF!,#REF!,#REF!</definedName>
    <definedName name="P1_T0_Protect" hidden="1">'[6]0'!$D$29:$H$29,'[6]0'!$D$39:$H$39,'[6]0'!$E$49,'[6]0'!$G$49,'[6]0'!$D$51:$H$51,'[6]0'!$E$53,'[6]0'!$G$53,'[6]0'!$D$55:$H$55,'[6]0'!$D$62:$H$62,'[6]0'!$D$65:$H$65</definedName>
    <definedName name="P1_T1_Protect" localSheetId="0" hidden="1">#REF!,#REF!,#REF!,#REF!,#REF!,#REF!</definedName>
    <definedName name="P1_T1_Protect" localSheetId="2" hidden="1">#REF!,#REF!,#REF!,#REF!,#REF!,#REF!</definedName>
    <definedName name="P1_T1_Protect" hidden="1">#REF!,#REF!,#REF!,#REF!,#REF!,#REF!</definedName>
    <definedName name="P1_T1_PRT" localSheetId="0" hidden="1">#REF!,#REF!,#REF!,#REF!</definedName>
    <definedName name="P1_T1_PRT" localSheetId="2" hidden="1">#REF!,#REF!,#REF!,#REF!</definedName>
    <definedName name="P1_T1_PRT" hidden="1">#REF!,#REF!,#REF!,#REF!</definedName>
    <definedName name="P1_T13?unit?ТРУБ" hidden="1">'[6]13'!$G$12:$K$12,'[6]13'!$G$15:$K$15,'[6]13'!$G$18:$K$19,'[6]13'!$G$22:$K$22,'[6]13'!$G$25:$K$25,'[6]13'!$G$28:$K$29,'[6]13'!$G$32:$K$32,'[6]13'!$G$35:$K$35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item_ext?ЧЕЛ" hidden="1">'[6]16'!$H$379:$L$379,'[6]16'!$H$237:$L$237,'[6]16'!$H$374:$L$374,'[6]16'!$H$17:$L$17,'[6]16'!$H$208:$L$208,'[6]16'!$H$381:$L$381,'[6]16'!$H$161:$L$161,'[6]16'!$H$31:$L$31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?unit?ТРУБ" hidden="1">'[6]16'!$H$382:$L$382,'[6]16'!$H$373:$L$373,'[6]16'!$H$257:$L$257,'[6]16'!$H$389:$L$389,'[6]16'!$H$263:$L$263,'[6]16'!$H$286:$L$286,'[6]16'!$H$104:$L$104,'[6]16'!$H$26:$L$26</definedName>
    <definedName name="P1_T16?unit?ЧЕЛ" hidden="1">'[6]16'!$H$381:$L$381,'[6]16'!$H$136:$L$136,'[6]16'!$H$66:$L$66,'[6]16'!$H$75:$L$75,'[6]16'!$H$68:$L$68,'[6]16'!$H$174:$L$174,'[6]16'!$H$343:$L$343,'[6]16'!$H$51:$L$51</definedName>
    <definedName name="P1_T16_Protect" localSheetId="0" hidden="1">#REF!,#REF!,#REF!,#REF!,#REF!,#REF!,#REF!,#REF!</definedName>
    <definedName name="P1_T16_Protect" localSheetId="2" hidden="1">#REF!,#REF!,#REF!,#REF!,#REF!,#REF!,#REF!,#REF!</definedName>
    <definedName name="P1_T16_Protect" hidden="1">#REF!,#REF!,#REF!,#REF!,#REF!,#REF!,#REF!,#REF!</definedName>
    <definedName name="P1_T17.1_Protect" hidden="1">'[6]17.1'!$D$13:$H$17,'[6]17.1'!$D$21:$H$22,'[6]17.1'!$D$24:$H$26,'[6]17.1'!$D$28:$H$32,'[6]17.1'!$B$15:$B$17,'[6]17.1'!$B$30:$B$32,'[6]17.1'!$D$5:$H$7,'[6]17.1'!$A$35:$IV$135</definedName>
    <definedName name="P1_T18.2_Protect" localSheetId="0" hidden="1">#REF!,#REF!,#REF!,#REF!,#REF!,#REF!,#REF!</definedName>
    <definedName name="P1_T18.2_Protect" localSheetId="2" hidden="1">#REF!,#REF!,#REF!,#REF!,#REF!,#REF!,#REF!</definedName>
    <definedName name="P1_T18.2_Protect" hidden="1">#REF!,#REF!,#REF!,#REF!,#REF!,#REF!,#REF!</definedName>
    <definedName name="P1_T2.1_Protect" hidden="1">'[6]2.1'!$B$42:$B$43,'[6]2.1'!$B$49:$B$50,'[6]2.1'!$B$58:$B$59,'[6]2.1'!$B$64:$B$65,'[6]2.1'!$B$73:$B$74,'[6]2.1'!$B$79:$B$80,'[6]2.1'!$B$88:$B$89,'[6]2.1'!$B$94:$B$95</definedName>
    <definedName name="P1_T2.2_Protect" hidden="1">'[6]2.2'!$G$8:$J$8,'[6]2.2'!$G$10:$J$10,'[6]2.2'!$G$12:$J$12,'[6]2.2'!$G$16:$J$16,'[6]2.2'!$G$19:$J$20,'[6]2.2'!$G$24:$J$24,'[6]2.2'!$G$27:$J$27,'[6]2.2'!$G$49:$J$50</definedName>
    <definedName name="P1_T2_1_Protect" hidden="1">'[6]2.1'!$G$8:$J$8,'[6]2.1'!$G$10:$J$10,'[6]2.1'!$G$12:$J$12,'[6]2.1'!$G$19:$J$20,'[6]2.1'!$G$24:$J$24,'[6]2.1'!$G$27:$J$27,'[6]2.1'!$G$49:$J$50,'[6]2.1'!$G$52:$J$52</definedName>
    <definedName name="P1_T2_2_Protect" hidden="1">'[6]2.2'!$G$8:$J$8,'[6]2.2'!$G$10:$J$10,'[6]2.2'!$G$12:$J$12,'[6]2.2'!$G$19:$J$20,'[6]2.2'!$G$24:$J$24,'[6]2.2'!$G$27:$J$27,'[6]2.2'!$G$49:$J$50,'[6]2.2'!$G$52:$J$52</definedName>
    <definedName name="P1_T2_Protect" localSheetId="0" hidden="1">#REF!,#REF!,#REF!,#REF!,#REF!,#REF!,#REF!,#REF!,#REF!</definedName>
    <definedName name="P1_T2_Protect" localSheetId="2" hidden="1">#REF!,#REF!,#REF!,#REF!,#REF!,#REF!,#REF!,#REF!,#REF!</definedName>
    <definedName name="P1_T2_Protect" hidden="1">#REF!,#REF!,#REF!,#REF!,#REF!,#REF!,#REF!,#REF!,#REF!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3_PRT" localSheetId="0" hidden="1">#REF!,#REF!,#REF!</definedName>
    <definedName name="P1_T3_PRT" localSheetId="2" hidden="1">#REF!,#REF!,#REF!</definedName>
    <definedName name="P1_T3_PRT" hidden="1">#REF!,#REF!,#REF!</definedName>
    <definedName name="P1_T4_Protect" hidden="1">'[9]4'!$G$20:$J$20,'[9]4'!$G$22:$J$22,'[9]4'!$G$23:$J$25,'[9]4'!$L$11:$O$17,'[9]4'!$L$20:$O$20,'[9]4'!$L$22:$O$22,'[9]4'!$L$23:$O$25,'[9]4'!$Q$11:$T$17,'[9]4'!$Q$20:$T$20</definedName>
    <definedName name="P1_T5_Protect" hidden="1">'[6]5'!$J$41:$M$49,'[6]5'!$E$52:$H$54,'[6]5'!$E$56:$H$64,'[6]5'!$E$67:$M$79,'[6]5'!$E$7:$H$9,'[6]5'!$E$11:$H$19,'[6]5'!$J$7:$J$9,'[6]5'!$J$11:$J$19,'[6]5'!$E$22:$H$24</definedName>
    <definedName name="P1_T6_Protect" localSheetId="0" hidden="1">#REF!,#REF!,#REF!,#REF!,#REF!,#REF!,#REF!,#REF!,#REF!</definedName>
    <definedName name="P1_T6_Protect" localSheetId="2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2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localSheetId="2" hidden="1">#REF!,#REF!,#REF!,#REF!,#REF!</definedName>
    <definedName name="P10_T1_Protect" hidden="1">#REF!,#REF!,#REF!,#REF!,#REF!</definedName>
    <definedName name="P10_T16?item_ext?ЧЕЛ" hidden="1">'[6]16'!$H$105:$L$105,'[6]16'!$H$163:$L$163,'[6]16'!$H$233:$L$233,'[6]16'!$H$314:$L$314,'[6]16'!$H$262:$L$262,'[6]16'!$H$79:$L$79,'[6]16'!$H$152:$L$152,'[6]16'!$H$136:$L$136</definedName>
    <definedName name="P10_T16?unit?ТРУБ" hidden="1">'[6]16'!$H$87:$L$87,'[6]16'!$H$266:$L$266,'[6]16'!$H$320:$L$320,'[6]16'!$H$93:$L$93,'[6]16'!$H$205:$L$205,'[6]16'!$H$308:$L$308,'[6]16'!$H$22:$L$22,'[6]16'!$H$295:$L$295</definedName>
    <definedName name="P10_T16?unit?ЧЕЛ" hidden="1">'[6]16'!$H$269:$L$269,'[6]16'!$H$61:$L$61,'[6]16'!$H$152:$L$152,'[6]16'!$H$327:$L$327,'[6]16'!$H$224:$L$224,'[6]16'!$H$15:$L$15,'[6]16'!$H$188:$L$188,'[6]16'!$H$55:$L$55</definedName>
    <definedName name="P11_SCOPE_FULL_LOAD" localSheetId="0" hidden="1">#REF!,#REF!,#REF!,#REF!,#REF!</definedName>
    <definedName name="P11_SCOPE_FULL_LOAD" localSheetId="2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localSheetId="2" hidden="1">#REF!,#REF!,#REF!,#REF!,#REF!</definedName>
    <definedName name="P11_T1_Protect" hidden="1">#REF!,#REF!,#REF!,#REF!,#REF!</definedName>
    <definedName name="P11_T16?item_ext?ЧЕЛ" hidden="1">'[6]16'!$H$343:$L$343,'[6]16'!$H$43:$L$43,'[6]16'!$H$327:$L$327,'[6]16'!$H$170:$L$170,'[6]16'!$H$354:$L$354,'[6]16'!$H$127:$L$127,'[6]16'!$H$251:$L$251,'[6]16'!$H$219:$L$219</definedName>
    <definedName name="P11_T16?unit?ТРУБ" hidden="1">'[6]16'!$H$198:$L$198,'[6]16'!$H$239:$L$239,'[6]16'!$H$146:$L$146,'[6]16'!$H$364:$L$364,'[6]16'!$H$122:$L$122,'[6]16'!$H$120:$L$120,'[6]16'!$H$302:$L$302,'[6]16'!$H$72:$L$72</definedName>
    <definedName name="P11_T16?unit?ЧЕЛ" hidden="1">'[6]16'!$H$179:$L$179,'[6]16'!$H$84:$L$84,'[6]16'!$H$388:$L$388,'[6]16'!$H$347:$L$347,'[6]16'!$H$392:$L$392,'[6]16'!$H$314:$L$314,'[6]16'!$H$300:$L$300,'[6]16'!$H$143:$L$143</definedName>
    <definedName name="P12_SCOPE_FULL_LOAD" localSheetId="0" hidden="1">#REF!,#REF!,#REF!,#REF!,#REF!,#REF!</definedName>
    <definedName name="P12_SCOPE_FULL_LOAD" localSheetId="2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localSheetId="2" hidden="1">#REF!,#REF!,#REF!,#REF!,#REF!</definedName>
    <definedName name="P12_T1_Protect" hidden="1">#REF!,#REF!,#REF!,#REF!,#REF!</definedName>
    <definedName name="P12_T16?item_ext?ЧЕЛ" hidden="1">'[6]16'!$H$41:$L$41,'[6]16'!$H$75:$L$75,'[6]16'!$H$92:$L$92,'[6]16'!$H$264:$L$264,'[6]16'!$H$61:$L$61,'[6]16'!$H$59:$L$59,'[6]16'!$H$260:$L$260,'[6]16'!$H$57:$L$57</definedName>
    <definedName name="P12_T16?unit?ТРУБ" hidden="1">'[6]16'!$H$248:$L$248,'[6]16'!$H$14:$L$14,'[6]16'!$H$76:$L$76,'[6]16'!$H$254:$L$254,'[6]16'!$H$40:$L$40,'[6]16'!$H$48:$L$48,'[6]16'!$H$20:$L$20,'[6]16'!$H$342:$L$342</definedName>
    <definedName name="P12_T16?unit?ЧЕЛ" hidden="1">'[6]16'!$H$226:$L$226,'[6]16'!$H$210:$L$210,'[6]16'!$H$13:$L$13,'[6]16'!$H$201:$L$201,'[6]16'!$H$35:$L$35,'[6]16'!$H$19:$L$19,'[6]16'!$H$372:$L$372,'[6]16'!$H$354:$L$354</definedName>
    <definedName name="P13_SCOPE_FULL_LOAD" localSheetId="0" hidden="1">#REF!,#REF!,#REF!,#REF!,#REF!,#REF!</definedName>
    <definedName name="P13_SCOPE_FULL_LOAD" localSheetId="2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localSheetId="2" hidden="1">#REF!,#REF!,#REF!,#REF!,#REF!</definedName>
    <definedName name="P13_T1_Protect" hidden="1">#REF!,#REF!,#REF!,#REF!,#REF!</definedName>
    <definedName name="P13_T16?item_ext?ЧЕЛ" hidden="1">'[6]16'!$H$287:$L$287,'[6]16'!$H$129:$L$129,'[6]16'!$H$138:$L$138,'[6]16'!$H$134:$L$134,'[6]16'!$H$15:$L$15,'[6]16'!$H$271:$L$271,'[6]16'!$H$147:$L$147,'[6]16'!$H$188:$L$188</definedName>
    <definedName name="P13_T16?unit?ТРУБ" hidden="1">'[6]16'!$H$306:$L$306,'[6]16'!$H$169:$L$169,'[6]16'!$H$85:$L$85,'[6]16'!$H$117:$L$117,'[6]16'!$H$58:$L$58,'[6]16'!$H$18:$L$18,'[6]16'!$H$196:$L$196,'[6]16'!$H$218:$L$218</definedName>
    <definedName name="P13_T16?unit?ЧЕЛ" hidden="1">'[6]16'!$H$181:$L$181,'[6]16'!$H$183:$L$183,'[6]16'!$H$228:$L$228,'[6]16'!$H$264:$L$264,'[6]16'!$H$316:$L$316,'[6]16'!$H$246:$L$246,'[6]16'!$H$86:$L$86,'[6]16'!$H$9:$L$9</definedName>
    <definedName name="P14_SCOPE_FULL_LOAD" localSheetId="0" hidden="1">#REF!,#REF!,#REF!,#REF!,#REF!,#REF!</definedName>
    <definedName name="P14_SCOPE_FULL_LOAD" localSheetId="2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localSheetId="2" hidden="1">#REF!,#REF!,#REF!,#REF!,#REF!</definedName>
    <definedName name="P14_T1_Protect" hidden="1">#REF!,#REF!,#REF!,#REF!,#REF!</definedName>
    <definedName name="P14_T16?item_ext?ЧЕЛ" hidden="1">'[6]16'!$H$388:$L$388,'[6]16'!$H$165:$L$165,'[6]16'!$H$206:$L$206,'[6]16'!$H$280:$L$280,'[6]16'!$H$156:$L$156,'[6]16'!$H$318:$L$318,'[6]16'!$H$282:$L$282</definedName>
    <definedName name="P14_T16?unit?ТРУБ" hidden="1">'[6]16'!$H$304:$L$304,'[6]16'!$H$173:$L$173,'[6]16'!$H$335:$L$335,'[6]16'!$H$315:$L$315,'[6]16'!$H$38:$L$38,'[6]16'!$H$83:$L$83,'[6]16'!$H$340:$L$340,'[6]16'!$H$30:$L$30</definedName>
    <definedName name="P14_T16?unit?ЧЕЛ" hidden="1">'[6]16'!$H$251:$L$251,'[6]16'!$H$53:$L$53,'[6]16'!$H$278:$L$278,'[6]16'!$H$165:$L$165,'[6]16'!$H$235:$L$235,'[6]16'!$H$363:$L$363,'[6]16'!$H$127:$L$127,'[6]16'!$H$125:$L$125</definedName>
    <definedName name="P15_SCOPE_FULL_LOAD" localSheetId="0" hidden="1">#REF!,#REF!,#REF!,#REF!,#REF!,'Приложение 2.1'!P1_SCOPE_FULL_LOAD</definedName>
    <definedName name="P15_SCOPE_FULL_LOAD" localSheetId="2" hidden="1">#REF!,#REF!,#REF!,#REF!,#REF!,'Приложение 3'!P1_SCOPE_FULL_LOAD</definedName>
    <definedName name="P15_SCOPE_FULL_LOAD" localSheetId="4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localSheetId="2" hidden="1">#REF!,#REF!,#REF!,#REF!,#REF!</definedName>
    <definedName name="P15_T1_Protect" hidden="1">#REF!,#REF!,#REF!,#REF!,#REF!</definedName>
    <definedName name="P15_T16?item_ext?ЧЕЛ" hidden="1">'[6]16'!$H$192:$L$192,'[6]16'!$H$334:$L$334,'[6]16'!$H$383:$L$383,'[6]16'!$H$392:$L$392,'[6]16'!$H$13:$L$13,'[6]16'!$H$35:$L$35,'[6]16'!$H$372:$L$372,'[6]16'!$H$217:$L$217</definedName>
    <definedName name="P15_T16?unit?ТРУБ" hidden="1">'[6]16'!$H$81:$L$81,'[6]16'!$H$261:$L$261,'[6]16'!$H$293:$L$293,'[6]16'!$H$288:$L$288,'[6]16'!$H$376:$L$376,'[6]16'!$H$194:$L$194,'[6]16'!$H$158:$L$158,'[6]16'!$H$78:$L$78</definedName>
    <definedName name="P15_T16?unit?ЧЕЛ" hidden="1">'[6]16'!$H$57:$L$57,'[6]16'!$H$309:$L$309,'[6]16'!$H$156:$L$156,'[6]16'!$H$329:$L$329,'[6]16'!$H$338:$L$338,'[6]16'!$H$23:$L$23,'[6]16'!$H$79:$L$79,'[6]16'!$H$145:$L$145</definedName>
    <definedName name="P16_SCOPE_FULL_LOAD" localSheetId="2" hidden="1">[10]!P2_SCOPE_FULL_LOAD,[10]!P3_SCOPE_FULL_LOAD,[10]!P4_SCOPE_FULL_LOAD,[10]!P5_SCOPE_FULL_LOAD,[10]!P6_SCOPE_FULL_LOAD,[10]!P7_SCOPE_FULL_LOAD,[10]!P8_SCOPE_FULL_LOAD</definedName>
    <definedName name="P16_SCOPE_FULL_LOAD" hidden="1">[11]!P2_SCOPE_FULL_LOAD,[11]!P3_SCOPE_FULL_LOAD,[11]!P4_SCOPE_FULL_LOAD,[11]!P5_SCOPE_FULL_LOAD,[11]!P6_SCOPE_FULL_LOAD,[11]!P7_SCOPE_FULL_LOAD,[11]!P8_SCOPE_FULL_LOAD</definedName>
    <definedName name="P16_T1_Protect" localSheetId="0" hidden="1">#REF!,#REF!,#REF!,#REF!,#REF!,#REF!</definedName>
    <definedName name="P16_T1_Protect" localSheetId="2" hidden="1">#REF!,#REF!,#REF!,#REF!,#REF!,#REF!</definedName>
    <definedName name="P16_T1_Protect" hidden="1">#REF!,#REF!,#REF!,#REF!,#REF!,#REF!</definedName>
    <definedName name="P16_T16?item_ext?ЧЕЛ" hidden="1">'[6]16'!$H$19:$L$19,'[6]16'!$H$90:$L$90,'[6]16'!$H$298:$L$298,'[6]16'!$H$96:$L$96,'[6]16'!$H$116:$L$116,'[6]16'!$H$226:$L$226,'[6]16'!$H$154:$L$154,'[6]16'!$H$174:$L$174</definedName>
    <definedName name="P16_T16?unit?ТРУБ" hidden="1">'[6]16'!$H$245:$L$245,'[6]16'!$H$56:$L$56,'[6]16'!$H$36:$L$36,'[6]16'!$H$380:$L$380,'[6]16'!$H$135:$L$135,'[6]16'!$H$290:$L$290,'[6]16'!$H$153:$L$153,'[6]16'!$H$331:$L$331</definedName>
    <definedName name="P16_T16?unit?ЧЕЛ" hidden="1">'[6]16'!$H$334:$L$334,'[6]16'!$H$206:$L$206,'[6]16'!$H$199:$L$199,'[6]16'!$H$70:$L$70,'[6]16'!$H$219:$L$219,'[6]16'!$H$289:$L$289,'[6]16'!$H$296:$L$296,'[6]16'!$H$33:$L$33</definedName>
    <definedName name="P17_SCOPE_FULL_LOAD" localSheetId="0" hidden="1">[11]!P9_SCOPE_FULL_LOAD,'Приложение 2.1'!P10_SCOPE_FULL_LOAD,'Приложение 2.1'!P11_SCOPE_FULL_LOAD,'Приложение 2.1'!P12_SCOPE_FULL_LOAD,'Приложение 2.1'!P13_SCOPE_FULL_LOAD,'Приложение 2.1'!P14_SCOPE_FULL_LOAD,'Приложение 2.1'!P15_SCOPE_FULL_LOAD</definedName>
    <definedName name="P17_SCOPE_FULL_LOAD" localSheetId="2" hidden="1">#N/A</definedName>
    <definedName name="P17_SCOPE_FULL_LOAD" localSheetId="4" hidden="1">[11]!P9_SCOPE_FULL_LOAD,P10_SCOPE_FULL_LOAD,P11_SCOPE_FULL_LOAD,P12_SCOPE_FULL_LOAD,P13_SCOPE_FULL_LOAD,P14_SCOPE_FULL_LOAD,'Раздел 4'!P15_SCOPE_FULL_LOAD</definedName>
    <definedName name="P17_SCOPE_FULL_LOAD" hidden="1">[11]!P9_SCOPE_FULL_LOAD,P10_SCOPE_FULL_LOAD,P11_SCOPE_FULL_LOAD,P12_SCOPE_FULL_LOAD,P13_SCOPE_FULL_LOAD,P14_SCOPE_FULL_LOAD,P15_SCOPE_FULL_LOAD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localSheetId="2" hidden="1">#REF!,#REF!,#REF!,#REF!,#REF!</definedName>
    <definedName name="P17_T1_Protect" localSheetId="4" hidden="1">#REF!,#REF!,#REF!,#REF!,#REF!</definedName>
    <definedName name="P17_T1_Protect" hidden="1">#REF!,#REF!,#REF!,#REF!,#REF!</definedName>
    <definedName name="P17_T16?item_ext?ЧЕЛ" hidden="1">'[6]16'!$H$88:$L$88,'[6]16'!$H$125:$L$125,'[6]16'!$H$356:$L$356,'[6]16'!$H$253:$L$253,'[6]16'!$H$9:$L$9,'[6]16'!$H$53:$L$53,'[6]16'!$H$100:$L$100,'[6]16'!$H$23:$L$23</definedName>
    <definedName name="P17_T16?unit?ТРУБ" hidden="1">'[6]16'!$H$185:$L$185,'[6]16'!$H$34:$L$34,'[6]16'!$H$223:$L$223,'[6]16'!$H$102:$L$102,'[6]16'!$H$281:$L$281,'[6]16'!$H$270:$L$270,'[6]16'!$H$54:$L$54,'[6]16'!$H$362:$L$362</definedName>
    <definedName name="P17_T16?unit?ЧЕЛ" hidden="1">'[6]16'!$H$253:$L$253,'[6]16'!$H$138:$L$138,'[6]16'!$H$161:$L$161,'[6]16'!$H$96:$L$96,'[6]16'!$H$336:$L$336,'[6]16'!$H$163:$L$163,'[6]16'!$H$190:$L$190,'[6]16'!$H$208:$L$208</definedName>
    <definedName name="P18_T1_Protect" localSheetId="0" hidden="1">#REF!,#REF!,#REF!,'Приложение 2.1'!P1_T1_Protect,'Приложение 2.1'!P2_T1_Protect,'Приложение 2.1'!P3_T1_Protect,'Приложение 2.1'!P4_T1_Protect</definedName>
    <definedName name="P18_T1_Protect" localSheetId="2" hidden="1">#REF!,#REF!,#REF!,'Приложение 3'!P1_T1_Protect,'Приложение 3'!P2_T1_Protect,'Приложение 3'!P3_T1_Protect,'Приложение 3'!P4_T1_Protect</definedName>
    <definedName name="P18_T1_Protect" localSheetId="4" hidden="1">#REF!,#REF!,#REF!,P1_T1_Protect,P2_T1_Protect,P3_T1_Protect,P4_T1_Protect</definedName>
    <definedName name="P18_T1_Protect" hidden="1">#REF!,#REF!,#REF!,P1_T1_Protect,P2_T1_Protect,P3_T1_Protect,P4_T1_Protect</definedName>
    <definedName name="P18_T16?item_ext?ЧЕЛ" localSheetId="4" hidden="1">'[6]16'!$H$70:$L$70,'[6]16'!$H$33:$L$33,'[6]16'!$H$66:$L$66,'[6]16'!$H$68:$L$68,'[6]16'!$H$199:$L$199,'[6]16'!$H$51:$L$51,P1_T16?item_ext?ЧЕЛ,P2_T16?item_ext?ЧЕЛ</definedName>
    <definedName name="P18_T16?item_ext?ЧЕЛ" hidden="1">'[6]16'!$H$70:$L$70,'[6]16'!$H$33:$L$33,'[6]16'!$H$66:$L$66,'[6]16'!$H$68:$L$68,'[6]16'!$H$199:$L$199,'[6]16'!$H$51:$L$51,P1_T16?item_ext?ЧЕЛ,P2_T16?item_ext?ЧЕЛ</definedName>
    <definedName name="P18_T16?unit?ТРУБ" hidden="1">'[6]16'!$H$236:$L$236,'[6]16'!$H$140:$L$140,'[6]16'!$H$95:$L$95,'[6]16'!$H$63:$L$63,'[6]16'!$H$52:$L$52,'[6]16'!$H$50:$L$50,'[6]16'!$H$65:$L$65,'[6]16'!$H$337:$L$337</definedName>
    <definedName name="P18_T16?unit?ЧЕЛ" localSheetId="4" hidden="1">'[6]16'!$H$244:$L$244,'[6]16'!$H$154:$L$154,'[6]16'!$H$365:$L$365,'[6]16'!$H$134:$L$134,P1_T16?unit?ЧЕЛ,P2_T16?unit?ЧЕЛ,P3_T16?unit?ЧЕЛ,P4_T16?unit?ЧЕЛ</definedName>
    <definedName name="P18_T16?unit?ЧЕЛ" hidden="1">'[6]16'!$H$244:$L$244,'[6]16'!$H$154:$L$154,'[6]16'!$H$365:$L$365,'[6]16'!$H$134:$L$134,P1_T16?unit?ЧЕЛ,P2_T16?unit?ЧЕЛ,P3_T16?unit?ЧЕЛ,P4_T16?unit?ЧЕЛ</definedName>
    <definedName name="P19_T1_Protect" localSheetId="0" hidden="1">'Приложение 2.1'!P5_T1_Protect,'Приложение 2.1'!P6_T1_Protect,'Приложение 2.1'!P7_T1_Protect,'Приложение 2.1'!P8_T1_Protect,'Приложение 2.1'!P9_T1_Protect,'Приложение 2.1'!P10_T1_Protect,'Приложение 2.1'!P11_T1_Protect,'Приложение 2.1'!P12_T1_Protect,'Приложение 2.1'!P13_T1_Protect,'Приложение 2.1'!P14_T1_Protect</definedName>
    <definedName name="P19_T1_Protect" localSheetId="2" hidden="1">'Приложение 3'!P5_T1_Protect,'Приложение 3'!P6_T1_Protect,'Приложение 3'!P7_T1_Protect,'Приложение 3'!P8_T1_Protect,'Приложение 3'!P9_T1_Protect,'Приложение 3'!P10_T1_Protect,'Приложение 3'!P11_T1_Protect,'Приложение 3'!P12_T1_Protect,'Приложение 3'!P13_T1_Protect,'Приложение 3'!P14_T1_Protect</definedName>
    <definedName name="P19_T1_Protect" localSheetId="4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19_T16?item_ext?ЧЕЛ" localSheetId="4" hidden="1">P3_T16?item_ext?ЧЕЛ,P4_T16?item_ext?ЧЕЛ,P5_T16?item_ext?ЧЕЛ,P6_T16?item_ext?ЧЕЛ,P7_T16?item_ext?ЧЕЛ,P8_T16?item_ext?ЧЕЛ,P9_T16?item_ext?ЧЕЛ</definedName>
    <definedName name="P19_T16?item_ext?ЧЕЛ" hidden="1">P3_T16?item_ext?ЧЕЛ,P4_T16?item_ext?ЧЕЛ,P5_T16?item_ext?ЧЕЛ,P6_T16?item_ext?ЧЕЛ,P7_T16?item_ext?ЧЕЛ,P8_T16?item_ext?ЧЕЛ,P9_T16?item_ext?ЧЕЛ</definedName>
    <definedName name="P19_T16?unit?ТРУБ" hidden="1">'[6]16'!$H$67:$L$67,'[6]16'!$H$91:$L$91,'[6]16'!$H$203:$L$203,'[6]16'!$H$167:$L$167,'[6]16'!$H$69:$L$69,'[6]16'!$H$189:$L$189,'[6]16'!$H$385:$L$385,'[6]16'!$H$299:$L$299</definedName>
    <definedName name="P19_T16?unit?ЧЕЛ" localSheetId="4" hidden="1">P5_T16?unit?ЧЕЛ,P6_T16?unit?ЧЕЛ,P7_T16?unit?ЧЕЛ,P8_T16?unit?ЧЕЛ,P9_T16?unit?ЧЕЛ,P10_T16?unit?ЧЕЛ,P11_T16?unit?ЧЕЛ,P12_T16?unit?ЧЕЛ,P13_T16?unit?ЧЕЛ</definedName>
    <definedName name="P19_T16?unit?ЧЕЛ" hidden="1">P5_T16?unit?ЧЕЛ,P6_T16?unit?ЧЕЛ,P7_T16?unit?ЧЕЛ,P8_T16?unit?ЧЕЛ,P9_T16?unit?ЧЕЛ,P10_T16?unit?ЧЕЛ,P11_T16?unit?ЧЕЛ,P12_T16?unit?ЧЕЛ,P13_T16?unit?ЧЕЛ</definedName>
    <definedName name="P2_dip" hidden="1">[2]FST5!$G$100:$G$116,[2]FST5!$G$118:$G$123,[2]FST5!$G$125:$G$126,[2]FST5!$G$128:$G$131,[2]FST5!$G$133,[2]FST5!$G$135:$G$139,[2]FST5!$G$141</definedName>
    <definedName name="P2_SC22" localSheetId="0" hidden="1">#REF!,#REF!,#REF!,#REF!,#REF!,#REF!,#REF!</definedName>
    <definedName name="P2_SC22" localSheetId="2" hidden="1">#REF!,#REF!,#REF!,#REF!,#REF!,#REF!,#REF!</definedName>
    <definedName name="P2_SC22" hidden="1">#REF!,#REF!,#REF!,#REF!,#REF!,#REF!,#REF!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localSheetId="2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FULL_LOAD" localSheetId="0" hidden="1">#REF!,#REF!,#REF!,#REF!,#REF!,#REF!</definedName>
    <definedName name="P2_SCOPE_FULL_LOAD" localSheetId="2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2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2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2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2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2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2" hidden="1">#REF!,#REF!,#REF!,#REF!,#REF!,#REF!,#REF!</definedName>
    <definedName name="P2_SCOPE_NotInt" hidden="1">#REF!,#REF!,#REF!,#REF!,#REF!,#REF!,#REF!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AVE2" localSheetId="0" hidden="1">#REF!,#REF!,#REF!,#REF!,#REF!,#REF!</definedName>
    <definedName name="P2_SCOPE_SAVE2" localSheetId="2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2" hidden="1">#REF!,#REF!,#REF!,#REF!,#REF!,#REF!,#REF!</definedName>
    <definedName name="P2_SCOPE_SV_PRT" hidden="1">#REF!,#REF!,#REF!,#REF!,#REF!,#REF!,#REF!</definedName>
    <definedName name="P2_T0_Protect" hidden="1">'[6]0'!$D$67:$G$67,'[6]0'!$E$73,'[6]0'!$G$73,'[6]0'!$D$75:$H$75,'[6]0'!$E$83:$E$84,'[6]0'!$G$83:$H$84,'[6]0'!$D$91,'[6]0'!$D$94,'[6]0'!$D$96:$D$97,'[6]0'!$D$99,'[6]0'!$F$99</definedName>
    <definedName name="P2_T1_Protect" localSheetId="0" hidden="1">#REF!,#REF!,#REF!,#REF!,#REF!,#REF!</definedName>
    <definedName name="P2_T1_Protect" localSheetId="2" hidden="1">#REF!,#REF!,#REF!,#REF!,#REF!,#REF!</definedName>
    <definedName name="P2_T1_Protect" hidden="1">#REF!,#REF!,#REF!,#REF!,#REF!,#REF!</definedName>
    <definedName name="P2_T1_PRT" localSheetId="0" hidden="1">#REF!,#REF!,#REF!,#REF!</definedName>
    <definedName name="P2_T1_PRT" localSheetId="2" hidden="1">#REF!,#REF!,#REF!,#REF!</definedName>
    <definedName name="P2_T1_PRT" hidden="1">#REF!,#REF!,#REF!,#REF!</definedName>
    <definedName name="P2_T16?item_ext?ЧЕЛ" hidden="1">'[6]16'!$H$39:$L$39,'[6]16'!$H$118:$L$118,'[6]16'!$H$273:$L$273,'[6]16'!$H$181:$L$181,'[6]16'!$H$307:$L$307,'[6]16'!$H$336:$L$336,'[6]16'!$H$145:$L$145,'[6]16'!$H$390:$L$390</definedName>
    <definedName name="P2_T16?unit?ТРУБ" hidden="1">'[6]16'!$H$164:$L$164,'[6]16'!$H$151:$L$151,'[6]16'!$H$227:$L$227,'[6]16'!$H$391:$L$391,'[6]16'!$H$142:$L$142,'[6]16'!$H$268:$L$268,'[6]16'!$H$396:$L$396</definedName>
    <definedName name="P2_T16?unit?ЧЕЛ" hidden="1">'[6]16'!$H$77:$L$77,'[6]16'!$H$17:$L$17,'[6]16'!$H$280:$L$280,'[6]16'!$H$374:$L$374,'[6]16'!$H$59:$L$59,'[6]16'!$H$31:$L$31,'[6]16'!$H$298:$L$298,'[6]16'!$H$262:$L$262</definedName>
    <definedName name="P2_T2.1_Protect" hidden="1">'[6]2.1'!$B$103:$B$104,'[6]2.1'!$B$109:$B$110,'[6]2.1'!$B$118:$B$119,'[6]2.1'!$B$125:$B$126,'[6]2.1'!$B$134:$B$135,'[6]2.1'!$B$140:$B$141,'[6]2.1'!$B$149:$B$150</definedName>
    <definedName name="P2_T2.2_Protect" hidden="1">'[6]2.2'!$G$52:$J$52,'[6]2.2'!$G$54:$J$56,'[6]2.2'!$G$58:$J$59,'[6]2.2'!$G$64:$J$65,'[6]2.2'!$G$67:$J$67,'[6]2.2'!$G$69:$J$71,'[6]2.2'!$G$73:$J$74,'[6]2.2'!$G$94:$J$95</definedName>
    <definedName name="P2_T2_1_Protect" hidden="1">'[6]2.1'!$G$54:$J$56,'[6]2.1'!$G$58:$J$59,'[6]2.1'!$G$64:$J$65,'[6]2.1'!$G$67:$J$67,'[6]2.1'!$G$69:$J$71,'[6]2.1'!$G$73:$J$74,'[6]2.1'!$G$94:$J$95,'[6]2.1'!$G$97:$J$97</definedName>
    <definedName name="P2_T2_2_Protect" hidden="1">'[6]2.2'!$G$54:$J$56,'[6]2.2'!$G$58:$J$59,'[6]2.2'!$G$64:$J$65,'[6]2.2'!$G$67:$J$67,'[6]2.2'!$G$69:$J$71,'[6]2.2'!$G$73:$J$74,'[6]2.2'!$G$94:$J$95,'[6]2.2'!$G$97:$J$97</definedName>
    <definedName name="P2_T2_Protect" localSheetId="0" hidden="1">#REF!,#REF!,#REF!,#REF!,#REF!,#REF!,#REF!,#REF!,#REF!</definedName>
    <definedName name="P2_T2_Protect" localSheetId="2" hidden="1">#REF!,#REF!,#REF!,#REF!,#REF!,#REF!,#REF!,#REF!,#REF!</definedName>
    <definedName name="P2_T2_Protect" hidden="1">#REF!,#REF!,#REF!,#REF!,#REF!,#REF!,#REF!,#REF!,#REF!</definedName>
    <definedName name="P2_T3_PRT" localSheetId="0" hidden="1">#REF!,#REF!,#REF!,#REF!</definedName>
    <definedName name="P2_T3_PRT" localSheetId="2" hidden="1">#REF!,#REF!,#REF!,#REF!</definedName>
    <definedName name="P2_T3_PRT" hidden="1">#REF!,#REF!,#REF!,#REF!</definedName>
    <definedName name="P2_T4_Protect" hidden="1">'[9]4'!$Q$22:$T$22,'[9]4'!$Q$23:$T$25,'[9]4'!$V$23:$Y$25,'[9]4'!$V$22:$Y$22,'[9]4'!$V$20:$Y$20,'[9]4'!$V$11:$Y$17,'[9]4'!$AA$11:$AD$17,'[9]4'!$AA$20:$AD$20,'[9]4'!$AA$22:$AD$22</definedName>
    <definedName name="P2_T6_Protect" hidden="1">'[6]6'!$D$54:$H$55,'[6]6'!$D$57:$H$57,'[6]6'!$D$7:$H$11,'[6]6'!$D$13:$H$14,'[6]6'!$D$21:$H$21,'[6]6'!$D$24:$H$24,'[6]6'!$D$27:$H$27,'[6]6'!$B$32,'[6]6'!$B$35,'[6]6'!$D$30:$H$30</definedName>
    <definedName name="P20_T16?item_ext?ЧЕЛ" localSheetId="4" hidden="1">P10_T16?item_ext?ЧЕЛ,P11_T16?item_ext?ЧЕЛ,P12_T16?item_ext?ЧЕЛ,P13_T16?item_ext?ЧЕЛ,P14_T16?item_ext?ЧЕЛ,P15_T16?item_ext?ЧЕЛ,P16_T16?item_ext?ЧЕЛ</definedName>
    <definedName name="P20_T16?item_ext?ЧЕЛ" hidden="1">P10_T16?item_ext?ЧЕЛ,P11_T16?item_ext?ЧЕЛ,P12_T16?item_ext?ЧЕЛ,P13_T16?item_ext?ЧЕЛ,P14_T16?item_ext?ЧЕЛ,P15_T16?item_ext?ЧЕЛ,P16_T16?item_ext?ЧЕЛ</definedName>
    <definedName name="P20_T16?unit?ТРУБ" hidden="1">'[6]16'!$H$28:$L$28,'[6]16'!$H$351:$L$351,'[6]16'!$H$207:$L$207,'[6]16'!$H$216:$L$216,'[6]16'!$H$333:$L$333,'[6]16'!$H$326:$L$326,'[6]16'!$H$115:$L$115,'[6]16'!$H$12:$L$12</definedName>
    <definedName name="P21_T16?unit?ТРУБ" hidden="1">'[6]16'!$H$313:$L$313,'[6]16'!$H$252:$L$252,'[6]16'!$H$387:$L$387,'[6]16'!$H$243:$L$243,'[6]16'!$H$124:$L$124,'[6]16'!$H$160:$L$160,'[6]16'!$H$259:$L$259</definedName>
    <definedName name="P22_T16?unit?ТРУБ" hidden="1">'[6]16'!$H$241:$L$241,'[6]16'!$H$360:$L$360,'[6]16'!$H$234:$L$234,'[6]16'!$H$46:$L$46,'[6]16'!$H$232:$L$232,'[6]16'!$H$180:$L$180,'[6]16'!$H$133:$L$133,'[6]16'!$H$74:$L$74</definedName>
    <definedName name="P23_T16?unit?ТРУБ" localSheetId="4" hidden="1">'[6]16'!$H$178:$L$178,'[6]16'!$H$97:$L$97,'[6]16'!$H$279:$L$279,'[6]16'!$H$16:$L$16,P1_T16?unit?ТРУБ,P2_T16?unit?ТРУБ,P3_T16?unit?ТРУБ,P4_T16?unit?ТРУБ</definedName>
    <definedName name="P23_T16?unit?ТРУБ" hidden="1">'[6]16'!$H$178:$L$178,'[6]16'!$H$97:$L$97,'[6]16'!$H$279:$L$279,'[6]16'!$H$16:$L$16,P1_T16?unit?ТРУБ,P2_T16?unit?ТРУБ,P3_T16?unit?ТРУБ,P4_T16?unit?ТРУБ</definedName>
    <definedName name="P24_T16?unit?ТРУБ" localSheetId="4" hidden="1">P5_T16?unit?ТРУБ,P6_T16?unit?ТРУБ,P7_T16?unit?ТРУБ,P8_T16?unit?ТРУБ,P9_T16?unit?ТРУБ,P10_T16?unit?ТРУБ,P11_T16?unit?ТРУБ,P12_T16?unit?ТРУБ</definedName>
    <definedName name="P24_T16?unit?ТРУБ" hidden="1">P5_T16?unit?ТРУБ,P6_T16?unit?ТРУБ,P7_T16?unit?ТРУБ,P8_T16?unit?ТРУБ,P9_T16?unit?ТРУБ,P10_T16?unit?ТРУБ,P11_T16?unit?ТРУБ,P12_T16?unit?ТРУБ</definedName>
    <definedName name="P25_T16?unit?ТРУБ" localSheetId="4" hidden="1">P13_T16?unit?ТРУБ,P14_T16?unit?ТРУБ,P15_T16?unit?ТРУБ,P16_T16?unit?ТРУБ,P17_T16?unit?ТРУБ,P18_T16?unit?ТРУБ,P19_T16?unit?ТРУБ,P20_T16?unit?ТРУБ</definedName>
    <definedName name="P25_T16?unit?ТРУБ" hidden="1">P13_T16?unit?ТРУБ,P14_T16?unit?ТРУБ,P15_T16?unit?ТРУБ,P16_T16?unit?ТРУБ,P17_T16?unit?ТРУБ,P18_T16?unit?ТРУБ,P19_T16?unit?ТРУБ,P20_T16?unit?ТРУБ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localSheetId="2" hidden="1">#REF!,#REF!,#REF!,#REF!,#REF!,#REF!</definedName>
    <definedName name="P3_SC22" hidden="1">#REF!,#REF!,#REF!,#REF!,#REF!,#REF!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FULL_LOAD" localSheetId="0" hidden="1">#REF!,#REF!,#REF!,#REF!,#REF!,#REF!</definedName>
    <definedName name="P3_SCOPE_FULL_LOAD" localSheetId="2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2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2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2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2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2" hidden="1">#REF!,#REF!,#REF!,#REF!,#REF!,#REF!</definedName>
    <definedName name="P3_SCOPE_NotInt" hidden="1">#REF!,#REF!,#REF!,#REF!,#REF!,#REF!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localSheetId="0" hidden="1">#REF!,#REF!,#REF!,#REF!,#REF!,#REF!,#REF!</definedName>
    <definedName name="P3_SCOPE_SV_PRT" localSheetId="2" hidden="1">#REF!,#REF!,#REF!,#REF!,#REF!,#REF!,#REF!</definedName>
    <definedName name="P3_SCOPE_SV_PRT" hidden="1">#REF!,#REF!,#REF!,#REF!,#REF!,#REF!,#REF!</definedName>
    <definedName name="P3_T0_Protect" localSheetId="4" hidden="1">'[6]0'!$D$100:$H$100,'[6]0'!$D$102:$H$103,'[6]0'!$D$107,'[6]0'!$F$107,'[6]0'!$D$130:$H$131,'[6]0'!$D$134:$H$135,'[6]0'!$A$136:$IV$239,'[6]0'!$M$1:$AQ$65536,'[6]0'!$D$20:$H$20,P1_T0_Protect</definedName>
    <definedName name="P3_T0_Protect" hidden="1">'[6]0'!$D$100:$H$100,'[6]0'!$D$102:$H$103,'[6]0'!$D$107,'[6]0'!$F$107,'[6]0'!$D$130:$H$131,'[6]0'!$D$134:$H$135,'[6]0'!$A$136:$IV$239,'[6]0'!$M$1:$AQ$65536,'[6]0'!$D$20:$H$20,P1_T0_Protect</definedName>
    <definedName name="P3_T1_Protect" localSheetId="0" hidden="1">#REF!,#REF!,#REF!,#REF!,#REF!</definedName>
    <definedName name="P3_T1_Protect" localSheetId="2" hidden="1">#REF!,#REF!,#REF!,#REF!,#REF!</definedName>
    <definedName name="P3_T1_Protect" hidden="1">#REF!,#REF!,#REF!,#REF!,#REF!</definedName>
    <definedName name="P3_T1_PRT" localSheetId="0" hidden="1">#REF!,#REF!,#REF!,#REF!</definedName>
    <definedName name="P3_T1_PRT" localSheetId="2" hidden="1">#REF!,#REF!,#REF!,#REF!</definedName>
    <definedName name="P3_T1_PRT" hidden="1">#REF!,#REF!,#REF!,#REF!</definedName>
    <definedName name="P3_T16?item_ext?ЧЕЛ" hidden="1">'[6]16'!$H$49:$L$49,'[6]16'!$H$352:$L$352,'[6]16'!$H$11:$L$11,'[6]16'!$H$370:$L$370,'[6]16'!$H$244:$L$244,'[6]16'!$H$255:$L$255,'[6]16'!$H$29:$L$29,'[6]16'!$H$143:$L$143</definedName>
    <definedName name="P3_T16?unit?ТРУБ" hidden="1">'[6]16'!$H$328:$L$328,'[6]16'!$H$297:$L$297,'[6]16'!$H$353:$L$353,'[6]16'!$H$171:$L$171,'[6]16'!$H$44:$L$44,'[6]16'!$H$214:$L$214,'[6]16'!$H$131:$L$131,'[6]16'!$H$371:$L$371</definedName>
    <definedName name="P3_T16?unit?ЧЕЛ" hidden="1">'[6]16'!$H$116:$L$116,'[6]16'!$H$39:$L$39,'[6]16'!$H$390:$L$390,'[6]16'!$H$260:$L$260,'[6]16'!$H$361:$L$361,'[6]16'!$H$100:$L$100,'[6]16'!$H$237:$L$237,'[6]16'!$H$323:$L$323</definedName>
    <definedName name="P3_T2.1_Protect" hidden="1">'[6]2.1'!$B$156:$B$157,'[6]2.1'!$B$165:$B$166,'[6]2.1'!$B$172:$B$173,'[6]2.1'!$B$181:$B$182,'[6]2.1'!$B$188:$B$189,'[6]2.1'!$B$197:$B$198,'[6]2.1'!$G$4:$J$4</definedName>
    <definedName name="P3_T2.2_Protect" hidden="1">'[6]2.2'!$G$97:$J$97,'[6]2.2'!$G$99:$J$101,'[6]2.2'!$G$103:$J$104,'[6]2.2'!$G$125:$J$126,'[6]2.2'!$G$128:$J$128,'[6]2.2'!$G$130:$J$132,'[6]2.2'!$G$134:$J$135</definedName>
    <definedName name="P3_T2_1_Protect" hidden="1">'[6]2.1'!$G$99:$J$101,'[6]2.1'!$G$103:$J$104,'[6]2.1'!$G$125:$J$126,'[6]2.1'!$G$128:$J$128,'[6]2.1'!$G$130:$J$132,'[6]2.1'!$G$134:$J$135,'[6]2.1'!$B$33:$B$34</definedName>
    <definedName name="P3_T2_2_Protect" hidden="1">'[6]2.2'!$G$99:$J$101,'[6]2.2'!$G$103:$J$104,'[6]2.2'!$G$125:$J$126,'[6]2.2'!$G$128:$J$128,'[6]2.2'!$G$130:$J$132,'[6]2.2'!$G$134:$J$135,'[6]2.2'!$B$33:$B$34</definedName>
    <definedName name="P3_T2_Protect" localSheetId="0" hidden="1">#REF!,#REF!,#REF!,#REF!,#REF!,#REF!,#REF!,#REF!</definedName>
    <definedName name="P3_T2_Protect" localSheetId="2" hidden="1">#REF!,#REF!,#REF!,#REF!,#REF!,#REF!,#REF!,#REF!</definedName>
    <definedName name="P3_T2_Protect" hidden="1">#REF!,#REF!,#REF!,#REF!,#REF!,#REF!,#REF!,#REF!</definedName>
    <definedName name="P4_dip" hidden="1">[2]FST5!$G$70:$G$75,[2]FST5!$G$77:$G$78,[2]FST5!$G$80:$G$83,[2]FST5!$G$85,[2]FST5!$G$87:$G$91,[2]FST5!$G$93,[2]FST5!$G$95:$G$97,[2]FST5!$G$52:$G$68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FULL_LOAD" localSheetId="0" hidden="1">#REF!,#REF!,#REF!,#REF!,#REF!,#REF!</definedName>
    <definedName name="P4_SCOPE_FULL_LOAD" localSheetId="2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2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2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2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2" hidden="1">#REF!,#REF!,#REF!,#REF!,#REF!,#REF!,#REF!</definedName>
    <definedName name="P4_SCOPE_NotInd2" hidden="1">#REF!,#REF!,#REF!,#REF!,#REF!,#REF!,#REF!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4_T1_Protect" localSheetId="0" hidden="1">#REF!,#REF!,#REF!,#REF!,#REF!,#REF!</definedName>
    <definedName name="P4_T1_Protect" localSheetId="2" hidden="1">#REF!,#REF!,#REF!,#REF!,#REF!,#REF!</definedName>
    <definedName name="P4_T1_Protect" hidden="1">#REF!,#REF!,#REF!,#REF!,#REF!,#REF!</definedName>
    <definedName name="P4_T1_PRT" localSheetId="0" hidden="1">#REF!,#REF!,#REF!,#REF!,'Приложение 2.1'!P1_T1_PRT</definedName>
    <definedName name="P4_T1_PRT" localSheetId="2" hidden="1">#REF!,#REF!,#REF!,#REF!,'Приложение 3'!P1_T1_PRT</definedName>
    <definedName name="P4_T1_PRT" localSheetId="4" hidden="1">#REF!,#REF!,#REF!,#REF!,P1_T1_PRT</definedName>
    <definedName name="P4_T1_PRT" hidden="1">#REF!,#REF!,#REF!,#REF!,P1_T1_PRT</definedName>
    <definedName name="P4_T16?item_ext?ЧЕЛ" hidden="1">'[6]16'!$H$215:$L$215,'[6]16'!$H$94:$L$94,'[6]16'!$H$363:$L$363,'[6]16'!$H$172:$L$172,'[6]16'!$H$289:$L$289,'[6]16'!$H$84:$L$84,'[6]16'!$H$21:$L$21,'[6]16'!$H$228:$L$228</definedName>
    <definedName name="P4_T16?unit?ТРУБ" hidden="1">'[6]16'!$H$126:$L$126,'[6]16'!$H$162:$L$162,'[6]16'!$H$176:$L$176,'[6]16'!$H$113:$L$113,'[6]16'!$H$200:$L$200,'[6]16'!$H$225:$L$225,'[6]16'!$H$6:$L$6,'[6]16'!$H$346:$L$346</definedName>
    <definedName name="P4_T16?unit?ЧЕЛ" hidden="1">'[6]16'!$H$49:$L$49,'[6]16'!$H$147:$L$147,'[6]16'!$H$118:$L$118,'[6]16'!$H$11:$L$11,'[6]16'!$H$29:$L$29,'[6]16'!$H$21:$L$21,'[6]16'!$H$291:$L$291,'[6]16'!$H$356:$L$356</definedName>
    <definedName name="P4_T2.1_Protect" hidden="1">'[6]2.1'!$G$8:$J$10,'[6]2.1'!$G$12:$J$12,'[6]2.1'!$G$15:$J$16,'[6]2.1'!$G$19:$J$20,'[6]2.1'!$E$30:$F$30,'[6]2.1'!$G$24:$J$24,'[6]2.1'!$G$27:$J$27,'[6]2.1'!$G$49:$J$50</definedName>
    <definedName name="P4_T2.2_Protect" hidden="1">'[6]2.2'!$B$33:$B$34,'[6]2.2'!$B$42:$B$43,'[6]2.2'!$B$49:$B$50,'[6]2.2'!$B$58:$B$59,'[6]2.2'!$B$64:$B$65,'[6]2.2'!$B$73:$B$74,'[6]2.2'!$B$79:$B$80,'[6]2.2'!$B$88:$B$89</definedName>
    <definedName name="P4_T2_1_Protect" hidden="1">'[6]2.1'!$B$42:$B$43,'[6]2.1'!$B$49:$B$50,'[6]2.1'!$B$58:$B$59,'[6]2.1'!$B$64:$B$65,'[6]2.1'!$B$73:$B$74,'[6]2.1'!$B$79:$B$80,'[6]2.1'!$B$88:$B$89,'[6]2.1'!$B$94:$B$95</definedName>
    <definedName name="P4_T2_2_Protect" hidden="1">'[6]2.2'!$B$42:$B$43,'[6]2.2'!$B$49:$B$50,'[6]2.2'!$B$58:$B$59,'[6]2.2'!$B$64:$B$65,'[6]2.2'!$B$73:$B$74,'[6]2.2'!$B$79:$B$80,'[6]2.2'!$B$88:$B$89,'[6]2.2'!$B$94:$B$95</definedName>
    <definedName name="P4_T2_Protect" localSheetId="0" hidden="1">#REF!,#REF!,#REF!,#REF!,#REF!,#REF!,#REF!,#REF!,#REF!</definedName>
    <definedName name="P4_T2_Protect" localSheetId="2" hidden="1">#REF!,#REF!,#REF!,#REF!,#REF!,#REF!,#REF!,#REF!,#REF!</definedName>
    <definedName name="P4_T2_Protect" hidden="1">#REF!,#REF!,#REF!,#REF!,#REF!,#REF!,#REF!,#REF!,#REF!</definedName>
    <definedName name="P5_SCOPE_FULL_LOAD" localSheetId="0" hidden="1">#REF!,#REF!,#REF!,#REF!,#REF!,#REF!</definedName>
    <definedName name="P5_SCOPE_FULL_LOAD" localSheetId="2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2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2" hidden="1">#REF!,#REF!,#REF!,#REF!,#REF!,#REF!,#REF!</definedName>
    <definedName name="P5_SCOPE_NotInd2" hidden="1">#REF!,#REF!,#REF!,#REF!,#REF!,#REF!,#REF!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5_T1_Protect" localSheetId="0" hidden="1">#REF!,#REF!,#REF!,#REF!,#REF!</definedName>
    <definedName name="P5_T1_Protect" localSheetId="2" hidden="1">#REF!,#REF!,#REF!,#REF!,#REF!</definedName>
    <definedName name="P5_T1_Protect" hidden="1">#REF!,#REF!,#REF!,#REF!,#REF!</definedName>
    <definedName name="P5_T16?item_ext?ЧЕЛ" hidden="1">'[6]16'!$H$278:$L$278,'[6]16'!$H$365:$L$365,'[6]16'!$H$201:$L$201,'[6]16'!$H$325:$L$325,'[6]16'!$H$98:$L$98,'[6]16'!$H$309:$L$309,'[6]16'!$H$86:$L$86,'[6]16'!$H$361:$L$361</definedName>
    <definedName name="P5_T16?unit?ТРУБ" hidden="1">'[6]16'!$H$8:$L$8,'[6]16'!$H$358:$L$358,'[6]16'!$H$221:$L$221,'[6]16'!$H$89:$L$89,'[6]16'!$H$369:$L$369,'[6]16'!$H$277:$L$277,'[6]16'!$H$111:$L$111,'[6]16'!$H$250:$L$250</definedName>
    <definedName name="P5_T16?unit?ЧЕЛ" hidden="1">'[6]16'!$H$114:$L$114,'[6]16'!$H$352:$L$352,'[6]16'!$H$123:$L$123,'[6]16'!$H$305:$L$305,'[6]16'!$H$217:$L$217,'[6]16'!$H$47:$L$47,'[6]16'!$H$287:$L$287,'[6]16'!$H$94:$L$94</definedName>
    <definedName name="P5_T2.1_Protect" hidden="1">'[6]2.1'!$G$52:$J$52,'[6]2.1'!$G$54:$J$56,'[6]2.1'!$G$58:$J$59,'[6]2.1'!$G$64:$J$65,'[6]2.1'!$G$67:$J$67,'[6]2.1'!$G$69:$J$71,'[6]2.1'!$G$73:$J$74,'[6]2.1'!$G$94:$J$95</definedName>
    <definedName name="P5_T2.2_Protect" hidden="1">'[6]2.2'!$B$94:$B$95,'[6]2.2'!$B$103:$B$104,'[6]2.2'!$B$109:$B$110,'[6]2.2'!$B$118:$B$119,'[6]2.2'!$B$125:$B$126,'[6]2.2'!$B$134:$B$135,'[6]2.2'!$B$140:$B$141</definedName>
    <definedName name="P5_T2_1_Protect" hidden="1">'[6]2.1'!$B$103:$B$104,'[6]2.1'!$B$109:$B$110,'[6]2.1'!$B$118:$B$119,'[6]2.1'!$B$125:$B$126,'[6]2.1'!$B$134:$B$135,'[6]2.1'!$B$140:$B$141,'[6]2.1'!$B$149:$B$150</definedName>
    <definedName name="P5_T2_2_Protect" hidden="1">'[6]2.2'!$B$103:$B$104,'[6]2.2'!$B$109:$B$110,'[6]2.2'!$B$118:$B$119,'[6]2.2'!$B$125:$B$126,'[6]2.2'!$B$134:$B$135,'[6]2.2'!$B$140:$B$141,'[6]2.2'!$B$149:$B$150</definedName>
    <definedName name="P5_T2_Protect" localSheetId="0" hidden="1">#REF!,#REF!,#REF!,#REF!,#REF!,#REF!,#REF!,#REF!</definedName>
    <definedName name="P5_T2_Protect" localSheetId="2" hidden="1">#REF!,#REF!,#REF!,#REF!,#REF!,#REF!,#REF!,#REF!</definedName>
    <definedName name="P5_T2_Protect" hidden="1">#REF!,#REF!,#REF!,#REF!,#REF!,#REF!,#REF!,#REF!</definedName>
    <definedName name="P6_SCOPE_FULL_LOAD" localSheetId="0" hidden="1">#REF!,#REF!,#REF!,#REF!,#REF!,#REF!</definedName>
    <definedName name="P6_SCOPE_FULL_LOAD" localSheetId="2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2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2" hidden="1">#REF!,#REF!,#REF!,#REF!,#REF!,#REF!,#REF!</definedName>
    <definedName name="P6_SCOPE_NotInd2" hidden="1">#REF!,#REF!,#REF!,#REF!,#REF!,#REF!,#REF!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1_Protect" localSheetId="0" hidden="1">#REF!,#REF!,#REF!,#REF!,#REF!</definedName>
    <definedName name="P6_T1_Protect" localSheetId="2" hidden="1">#REF!,#REF!,#REF!,#REF!,#REF!</definedName>
    <definedName name="P6_T1_Protect" hidden="1">#REF!,#REF!,#REF!,#REF!,#REF!</definedName>
    <definedName name="P6_T16?item_ext?ЧЕЛ" hidden="1">'[6]16'!$H$47:$L$47,'[6]16'!$H$190:$L$190,'[6]16'!$H$246:$L$246,'[6]16'!$H$269:$L$269,'[6]16'!$H$55:$L$55,'[6]16'!$H$329:$L$329,'[6]16'!$H$27:$L$27,'[6]16'!$H$345:$L$345</definedName>
    <definedName name="P6_T16?unit?ТРУБ" hidden="1">'[6]16'!$H$367:$L$367,'[6]16'!$H$99:$L$99,'[6]16'!$H$182:$L$182,'[6]16'!$H$311:$L$311,'[6]16'!$H$317:$L$317,'[6]16'!$H$155:$L$155,'[6]16'!$H$212:$L$212,'[6]16'!$H$324:$L$324</definedName>
    <definedName name="P6_T16?unit?ЧЕЛ" hidden="1">'[6]16'!$H$27:$L$27,'[6]16'!$H$307:$L$307,'[6]16'!$H$242:$L$242,'[6]16'!$H$192:$L$192,'[6]16'!$H$271:$L$271,'[6]16'!$H$215:$L$215,'[6]16'!$H$383:$L$383,'[6]16'!$H$107:$L$107</definedName>
    <definedName name="P6_T2.1_Protect" hidden="1">'[6]2.1'!$G$97:$J$97,'[6]2.1'!$G$99:$J$101,'[6]2.1'!$G$103:$J$104,'[6]2.1'!$G$121:$J$121,'[6]2.1'!$G$125:$J$126,'[6]2.1'!$G$128:$J$128,'[6]2.1'!$G$130:$J$132</definedName>
    <definedName name="P6_T2.2_Protect" hidden="1">'[6]2.2'!$B$149:$B$150,'[6]2.2'!$B$156:$B$157,'[6]2.2'!$B$165:$B$166,'[6]2.2'!$B$172:$B$173,'[6]2.2'!$B$181:$B$182,'[6]2.2'!$B$188:$B$189,'[6]2.2'!$E$4:$J$4</definedName>
    <definedName name="P6_T2_1_Protect" hidden="1">'[6]2.1'!$B$156:$B$157,'[6]2.1'!$B$165:$B$166,'[6]2.1'!$B$172:$B$173,'[6]2.1'!$B$181:$B$182,'[6]2.1'!$B$188:$B$189,'[6]2.1'!$E$4:$J$4,'[6]2.1'!$G$152:$J$152</definedName>
    <definedName name="P6_T2_2_Protect" hidden="1">'[6]2.2'!$B$156:$B$157,'[6]2.2'!$B$165:$B$166,'[6]2.2'!$B$172:$B$173,'[6]2.2'!$B$181:$B$182,'[6]2.2'!$B$188:$B$189,'[6]2.2'!$E$4:$J$4,'[6]2.2'!$G$15:$J$16</definedName>
    <definedName name="P6_T2_Protect" localSheetId="0" hidden="1">#REF!,#REF!,#REF!,#REF!,#REF!,#REF!,#REF!,'Приложение 2.1'!P1_T2_Protect,'Приложение 2.1'!P2_T2_Protect,'Приложение 2.1'!P3_T2_Protect</definedName>
    <definedName name="P6_T2_Protect" localSheetId="2" hidden="1">#REF!,#REF!,#REF!,#REF!,#REF!,#REF!,#REF!,'Приложение 3'!P1_T2_Protect,'Приложение 3'!P2_T2_Protect,'Приложение 3'!P3_T2_Protect</definedName>
    <definedName name="P6_T2_Protect" localSheetId="4" hidden="1">#REF!,#REF!,#REF!,#REF!,#REF!,#REF!,#REF!,P1_T2_Protect,P2_T2_Protect,P3_T2_Protect</definedName>
    <definedName name="P6_T2_Protect" hidden="1">#REF!,#REF!,#REF!,#REF!,#REF!,#REF!,#REF!,P1_T2_Protect,P2_T2_Protect,P3_T2_Protect</definedName>
    <definedName name="P7_SCOPE_FULL_LOAD" localSheetId="0" hidden="1">#REF!,#REF!,#REF!,#REF!,#REF!,#REF!</definedName>
    <definedName name="P7_SCOPE_FULL_LOAD" localSheetId="2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2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2.1'!P1_SCOPE_NotInd2,'Приложение 2.1'!P2_SCOPE_NotInd2,'Приложение 2.1'!P3_SCOPE_NotInd2</definedName>
    <definedName name="P7_SCOPE_NotInd2" localSheetId="2" hidden="1">#REF!,#REF!,#REF!,#REF!,#REF!,'Приложение 3'!P1_SCOPE_NotInd2,'Приложение 3'!P2_SCOPE_NotInd2,'Приложение 3'!P3_SCOPE_NotInd2</definedName>
    <definedName name="P7_SCOPE_NotInd2" localSheetId="4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7_T1_Protect" localSheetId="0" hidden="1">#REF!,#REF!,#REF!,#REF!,#REF!</definedName>
    <definedName name="P7_T1_Protect" localSheetId="2" hidden="1">#REF!,#REF!,#REF!,#REF!,#REF!</definedName>
    <definedName name="P7_T1_Protect" hidden="1">#REF!,#REF!,#REF!,#REF!,#REF!</definedName>
    <definedName name="P7_T16?item_ext?ЧЕЛ" hidden="1">'[6]16'!$H$210:$L$210,'[6]16'!$H$197:$L$197,'[6]16'!$H$305:$L$305,'[6]16'!$H$123:$L$123,'[6]16'!$H$183:$L$183,'[6]16'!$H$77:$L$77,'[6]16'!$H$114:$L$114,'[6]16'!$H$25:$L$25</definedName>
    <definedName name="P7_T16?unit?ТРУБ" hidden="1">'[6]16'!$H$108:$L$108,'[6]16'!$H$128:$L$128,'[6]16'!$H$106:$L$106,'[6]16'!$H$275:$L$275,'[6]16'!$H$272:$L$272,'[6]16'!$H$191:$L$191,'[6]16'!$H$209:$L$209</definedName>
    <definedName name="P7_T16?unit?ЧЕЛ" hidden="1">'[6]16'!$H$25:$L$25,'[6]16'!$H$92:$L$92,'[6]16'!$H$345:$L$345,'[6]16'!$H$197:$L$197,'[6]16'!$H$172:$L$172,'[6]16'!$H$282:$L$282,'[6]16'!$H$109:$L$109,'[6]16'!$H$105:$L$105</definedName>
    <definedName name="P7_T2.1_Protect" localSheetId="4" hidden="1">'[6]2.1'!$G$134:$J$135,'[6]2.1'!$G$152:$J$152,'[6]2.1'!$A$203:$IV$303,'[6]2.1'!$O$1:$AO$65536,'[6]2.1'!$B$33:$B$34,P1_T2.1_Protect,P2_T2.1_Protect,P3_T2.1_Protect</definedName>
    <definedName name="P7_T2.1_Protect" hidden="1">'[6]2.1'!$G$134:$J$135,'[6]2.1'!$G$152:$J$152,'[6]2.1'!$A$203:$IV$303,'[6]2.1'!$O$1:$AO$65536,'[6]2.1'!$B$33:$B$34,P1_T2.1_Protect,P2_T2.1_Protect,P3_T2.1_Protect</definedName>
    <definedName name="P7_T2_1_Protect" localSheetId="4" hidden="1">'[6]2.1'!$G$121:$J$121,'[6]2.1'!$G$15:$J$16,'[6]2.1'!$A$203:$IV$303,'[6]2.1'!$O$1:$AO$65536,'[6]2.1'!$B$197:$B$198,P1_T2_1_Protect,P2_T2_1_Protect,P3_T2_1_Protect</definedName>
    <definedName name="P7_T2_1_Protect" hidden="1">'[6]2.1'!$G$121:$J$121,'[6]2.1'!$G$15:$J$16,'[6]2.1'!$A$203:$IV$303,'[6]2.1'!$O$1:$AO$65536,'[6]2.1'!$B$197:$B$198,P1_T2_1_Protect,P2_T2_1_Protect,P3_T2_1_Protect</definedName>
    <definedName name="P7_T2_2_Protect" localSheetId="4" hidden="1">'[6]2.2'!$G$121:$J$121,'[6]2.2'!$G$152:$J$152,'[6]2.2'!$A$203:$IV$303,'[6]2.2'!$O$1:$AO$65536,'[6]2.2'!$B$197:$B$198,P1_T2_2_Protect,P2_T2_2_Protect,P3_T2_2_Protect</definedName>
    <definedName name="P7_T2_2_Protect" hidden="1">'[6]2.2'!$G$121:$J$121,'[6]2.2'!$G$152:$J$152,'[6]2.2'!$A$203:$IV$303,'[6]2.2'!$O$1:$AO$65536,'[6]2.2'!$B$197:$B$198,P1_T2_2_Protect,P2_T2_2_Protect,P3_T2_2_Protect</definedName>
    <definedName name="P8_SCOPE_FULL_LOAD" localSheetId="0" hidden="1">#REF!,#REF!,#REF!,#REF!,#REF!,#REF!</definedName>
    <definedName name="P8_SCOPE_FULL_LOAD" localSheetId="2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2" hidden="1">#REF!,#REF!,#REF!,#REF!,#REF!,#REF!</definedName>
    <definedName name="P8_SCOPE_NOTIND" hidden="1">#REF!,#REF!,#REF!,#REF!,#REF!,#REF!</definedName>
    <definedName name="P8_SCOPE_PER_PRT" localSheetId="2" hidden="1">[4]перекрестка!$J$84:$K$88,[4]перекрестка!$N$84:$N$88,[4]перекрестка!$F$14:$G$25,[0]!P1_SCOPE_PER_PRT,[0]!P2_SCOPE_PER_PRT,[0]!P3_SCOPE_PER_PRT,[0]!P4_SCOPE_PER_PRT</definedName>
    <definedName name="P8_SCOPE_PER_PRT" localSheetId="4" hidden="1">[4]перекрестка!$J$84:$K$88,[4]перекрестка!$N$84:$N$88,[4]перекрестка!$F$14:$G$25,P1_SCOPE_PER_PRT,P2_SCOPE_PER_PRT,P3_SCOPE_PER_PRT,P4_SCOPE_PER_PRT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8_T1_Protect" localSheetId="0" hidden="1">#REF!,#REF!,#REF!,#REF!,#REF!</definedName>
    <definedName name="P8_T1_Protect" localSheetId="2" hidden="1">#REF!,#REF!,#REF!,#REF!,#REF!</definedName>
    <definedName name="P8_T1_Protect" hidden="1">#REF!,#REF!,#REF!,#REF!,#REF!</definedName>
    <definedName name="P8_T16?item_ext?ЧЕЛ" hidden="1">'[6]16'!$H$224:$L$224,'[6]16'!$H$45:$L$45,'[6]16'!$H$107:$L$107,'[6]16'!$H$242:$L$242,'[6]16'!$H$300:$L$300,'[6]16'!$H$296:$L$296,'[6]16'!$H$37:$L$37,'[6]16'!$H$338:$L$338</definedName>
    <definedName name="P8_T16?unit?ТРУБ" hidden="1">'[6]16'!$H$137:$L$137,'[6]16'!$H$24:$L$24,'[6]16'!$H$349:$L$349,'[6]16'!$H$149:$L$149,'[6]16'!$H$187:$L$187,'[6]16'!$H$144:$L$144,'[6]16'!$H$32:$L$32,'[6]16'!$H$355:$L$355</definedName>
    <definedName name="P8_T16?unit?ЧЕЛ" hidden="1">'[6]16'!$H$90:$L$90,'[6]16'!$H$45:$L$45,'[6]16'!$H$318:$L$318,'[6]16'!$H$370:$L$370,'[6]16'!$H$325:$L$325,'[6]16'!$H$88:$L$88,'[6]16'!$H$170:$L$170,'[6]16'!$H$233:$L$233</definedName>
    <definedName name="P9_SCOPE_FULL_LOAD" localSheetId="0" hidden="1">#REF!,#REF!,#REF!,#REF!,#REF!,#REF!</definedName>
    <definedName name="P9_SCOPE_FULL_LOAD" localSheetId="2" hidden="1">#REF!,#REF!,#REF!,#REF!,#REF!,#REF!</definedName>
    <definedName name="P9_SCOPE_FULL_LOAD" hidden="1">#REF!,#REF!,#REF!,#REF!,#REF!,#REF!</definedName>
    <definedName name="P9_SCOPE_NotInd" localSheetId="0" hidden="1">#REF!,[11]!P1_SCOPE_NOTIND,[11]!P2_SCOPE_NOTIND,[11]!P3_SCOPE_NOTIND,[11]!P4_SCOPE_NOTIND,[11]!P5_SCOPE_NOTIND,[11]!P6_SCOPE_NOTIND,[11]!P7_SCOPE_NOTIND</definedName>
    <definedName name="P9_SCOPE_NotInd" localSheetId="2" hidden="1">#REF!,[10]!P1_SCOPE_NOTIND,[10]!P2_SCOPE_NOTIND,[10]!P3_SCOPE_NOTIND,[10]!P4_SCOPE_NOTIND,[10]!P5_SCOPE_NOTIND,[10]!P6_SCOPE_NOTIND,[10]!P7_SCOPE_NOTIND</definedName>
    <definedName name="P9_SCOPE_NotInd" hidden="1">#REF!,[11]!P1_SCOPE_NOTIND,[11]!P2_SCOPE_NOTIND,[11]!P3_SCOPE_NOTIND,[11]!P4_SCOPE_NOTIND,[11]!P5_SCOPE_NOTIND,[11]!P6_SCOPE_NOTIND,[11]!P7_SCOPE_NOTIND</definedName>
    <definedName name="P9_T1_Protect" localSheetId="0" hidden="1">#REF!,#REF!,#REF!,#REF!,#REF!</definedName>
    <definedName name="P9_T1_Protect" localSheetId="2" hidden="1">#REF!,#REF!,#REF!,#REF!,#REF!</definedName>
    <definedName name="P9_T1_Protect" hidden="1">#REF!,#REF!,#REF!,#REF!,#REF!</definedName>
    <definedName name="P9_T16?item_ext?ЧЕЛ" hidden="1">'[6]16'!$H$347:$L$347,'[6]16'!$H$109:$L$109,'[6]16'!$H$323:$L$323,'[6]16'!$H$316:$L$316,'[6]16'!$H$179:$L$179,'[6]16'!$H$235:$L$235,'[6]16'!$H$291:$L$291</definedName>
    <definedName name="P9_T16?unit?ТРУБ" hidden="1">'[6]16'!$H$10:$L$10,'[6]16'!$H$322:$L$322,'[6]16'!$H$42:$L$42,'[6]16'!$H$378:$L$378,'[6]16'!$H$284:$L$284,'[6]16'!$H$230:$L$230,'[6]16'!$H$344:$L$344,'[6]16'!$H$60:$L$60</definedName>
    <definedName name="P9_T16?unit?ЧЕЛ" hidden="1">'[6]16'!$H$129:$L$129,'[6]16'!$H$379:$L$379,'[6]16'!$H$273:$L$273,'[6]16'!$H$98:$L$98,'[6]16'!$H$37:$L$37,'[6]16'!$H$43:$L$43,'[6]16'!$H$255:$L$255,'[6]16'!$H$41:$L$41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wrn.1." localSheetId="2" hidden="1">{"konoplin - Личное представление",#N/A,TRUE,"ФинПлан_1кв";"konoplin - Личное представление",#N/A,TRUE,"ФинПлан_2кв"}</definedName>
    <definedName name="wrn.1." localSheetId="4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E1AD924_D77E_11D6_9790_00504D0058D6_.wvu.Rows" localSheetId="0" hidden="1">#REF!</definedName>
    <definedName name="Z_0E1AD924_D77E_11D6_9790_00504D0058D6_.wvu.Rows" localSheetId="2" hidden="1">'[12]т. 1.12.'!#REF!</definedName>
    <definedName name="Z_0E1AD924_D77E_11D6_9790_00504D0058D6_.wvu.Rows" hidden="1">#REF!</definedName>
    <definedName name="Z_30FEE15E_D26F_11D4_A6F7_00508B6A7686_.wvu.FilterData" localSheetId="0" hidden="1">#REF!</definedName>
    <definedName name="Z_30FEE15E_D26F_11D4_A6F7_00508B6A7686_.wvu.FilterData" localSheetId="2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2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2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2" hidden="1">#REF!</definedName>
    <definedName name="Z_30FEE15E_D26F_11D4_A6F7_00508B6A7686_.wvu.Rows" hidden="1">#REF!</definedName>
    <definedName name="витт" localSheetId="2" hidden="1">{#N/A,#N/A,TRUE,"Лист1";#N/A,#N/A,TRUE,"Лист2";#N/A,#N/A,TRUE,"Лист3"}</definedName>
    <definedName name="витт" localSheetId="4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4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2" hidden="1">{#N/A,#N/A,TRUE,"Лист1";#N/A,#N/A,TRUE,"Лист2";#N/A,#N/A,TRUE,"Лист3"}</definedName>
    <definedName name="гшгш" localSheetId="4" hidden="1">{#N/A,#N/A,TRUE,"Лист1";#N/A,#N/A,TRUE,"Лист2";#N/A,#N/A,TRUE,"Лист3"}</definedName>
    <definedName name="гшгш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localSheetId="2" hidden="1">{#N/A,#N/A,TRUE,"Лист1";#N/A,#N/A,TRUE,"Лист2";#N/A,#N/A,TRUE,"Лист3"}</definedName>
    <definedName name="лщжо" localSheetId="4" hidden="1">{#N/A,#N/A,TRUE,"Лист1";#N/A,#N/A,TRUE,"Лист2";#N/A,#N/A,TRUE,"Лист3"}</definedName>
    <definedName name="лщжо" hidden="1">{#N/A,#N/A,TRUE,"Лист1";#N/A,#N/A,TRUE,"Лист2";#N/A,#N/A,TRUE,"Лист3"}</definedName>
    <definedName name="ншш" localSheetId="2" hidden="1">{#N/A,#N/A,TRUE,"Лист1";#N/A,#N/A,TRUE,"Лист2";#N/A,#N/A,TRUE,"Лист3"}</definedName>
    <definedName name="ншш" localSheetId="4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'Приложение 2.1'!$A$1:$L$237</definedName>
    <definedName name="_xlnm.Print_Area" localSheetId="1">'Приложение 2.2'!$A$1:$J$203</definedName>
    <definedName name="_xlnm.Print_Area" localSheetId="4">'Раздел 4'!$A$1:$W$56</definedName>
    <definedName name="папа" localSheetId="2" hidden="1">{"konoplin - Личное представление",#N/A,TRUE,"ФинПлан_1кв";"konoplin - Личное представление",#N/A,TRUE,"ФинПлан_2кв"}</definedName>
    <definedName name="папа" localSheetId="4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рибыль3" localSheetId="2" hidden="1">{#N/A,#N/A,TRUE,"Лист1";#N/A,#N/A,TRUE,"Лист2";#N/A,#N/A,TRUE,"Лист3"}</definedName>
    <definedName name="прибыль3" localSheetId="4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4" hidden="1">{#N/A,#N/A,TRUE,"Лист1";#N/A,#N/A,TRUE,"Лист2";#N/A,#N/A,TRUE,"Лист3"}</definedName>
    <definedName name="рис1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4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2" hidden="1">{#N/A,#N/A,TRUE,"Лист1";#N/A,#N/A,TRUE,"Лист2";#N/A,#N/A,TRUE,"Лист3"}</definedName>
    <definedName name="ТЭП2" localSheetId="4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2" hidden="1">{"konoplin - Личное представление",#N/A,TRUE,"ФинПлан_1кв";"konoplin - Личное представление",#N/A,TRUE,"ФинПлан_2кв"}</definedName>
    <definedName name="ф" localSheetId="4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ыапр" localSheetId="2" hidden="1">{#N/A,#N/A,TRUE,"Лист1";#N/A,#N/A,TRUE,"Лист2";#N/A,#N/A,TRUE,"Лист3"}</definedName>
    <definedName name="ыапр" localSheetId="4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2" hidden="1">{#N/A,#N/A,TRUE,"Лист1";#N/A,#N/A,TRUE,"Лист2";#N/A,#N/A,TRUE,"Лист3"}</definedName>
    <definedName name="ыпыим" localSheetId="4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2" hidden="1">{#N/A,#N/A,TRUE,"Лист1";#N/A,#N/A,TRUE,"Лист2";#N/A,#N/A,TRUE,"Лист3"}</definedName>
    <definedName name="ыпыпми" localSheetId="4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2" hidden="1">{#N/A,#N/A,TRUE,"Лист1";#N/A,#N/A,TRUE,"Лист2";#N/A,#N/A,TRUE,"Лист3"}</definedName>
    <definedName name="ысчпи" localSheetId="4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52511"/>
</workbook>
</file>

<file path=xl/calcChain.xml><?xml version="1.0" encoding="utf-8"?>
<calcChain xmlns="http://schemas.openxmlformats.org/spreadsheetml/2006/main">
  <c r="W22" i="6" l="1"/>
  <c r="W47" i="6" s="1"/>
  <c r="P22" i="6"/>
  <c r="S22" i="6"/>
  <c r="S47" i="6" s="1"/>
  <c r="Q22" i="6"/>
  <c r="Q47" i="6"/>
  <c r="P47" i="6"/>
  <c r="K44" i="6"/>
  <c r="S41" i="6"/>
  <c r="R41" i="6"/>
  <c r="Q41" i="6"/>
  <c r="P41" i="6"/>
  <c r="R47" i="6"/>
  <c r="M22" i="6"/>
  <c r="L22" i="6"/>
  <c r="E22" i="6"/>
  <c r="E47" i="6" s="1"/>
  <c r="V19" i="6"/>
  <c r="U19" i="6"/>
  <c r="T19" i="6"/>
  <c r="V16" i="6"/>
  <c r="U16" i="6"/>
  <c r="T16" i="6"/>
  <c r="K16" i="6"/>
  <c r="O13" i="6"/>
  <c r="K13" i="6" s="1"/>
  <c r="I13" i="6"/>
  <c r="V11" i="6"/>
  <c r="U11" i="6"/>
  <c r="T11" i="6"/>
  <c r="T22" i="6" s="1"/>
  <c r="T47" i="6" s="1"/>
  <c r="I10" i="6"/>
  <c r="N10" i="6" s="1"/>
  <c r="U22" i="6" l="1"/>
  <c r="V22" i="6"/>
  <c r="U47" i="6"/>
  <c r="V47" i="6"/>
  <c r="N22" i="6"/>
  <c r="N47" i="6" s="1"/>
  <c r="K10" i="6"/>
  <c r="K22" i="6" s="1"/>
  <c r="K47" i="6" s="1"/>
  <c r="I22" i="6"/>
  <c r="I47" i="6" s="1"/>
  <c r="O22" i="6"/>
  <c r="O47" i="6" s="1"/>
  <c r="A93" i="2"/>
  <c r="A94" i="2" s="1"/>
  <c r="A95" i="2" s="1"/>
  <c r="A96" i="2" s="1"/>
  <c r="A84" i="2"/>
  <c r="A85" i="2" s="1"/>
  <c r="A86" i="2" s="1"/>
  <c r="A87" i="2" s="1"/>
  <c r="A88" i="2" s="1"/>
  <c r="A89" i="2" s="1"/>
  <c r="A90" i="2" s="1"/>
  <c r="A91" i="2" s="1"/>
  <c r="A92" i="2" s="1"/>
  <c r="A76" i="2"/>
  <c r="A77" i="2" s="1"/>
  <c r="A78" i="2" s="1"/>
  <c r="A79" i="2" s="1"/>
  <c r="A80" i="2" s="1"/>
  <c r="A81" i="2" s="1"/>
  <c r="A82" i="2" s="1"/>
  <c r="A83" i="2" s="1"/>
  <c r="A67" i="2"/>
  <c r="A68" i="2" s="1"/>
  <c r="A69" i="2" s="1"/>
  <c r="A70" i="2" s="1"/>
  <c r="A71" i="2" s="1"/>
  <c r="A72" i="2" s="1"/>
  <c r="A62" i="2"/>
  <c r="A63" i="2" s="1"/>
  <c r="A64" i="2" s="1"/>
  <c r="A65" i="2" s="1"/>
  <c r="A66" i="2" s="1"/>
  <c r="A49" i="2"/>
  <c r="A50" i="2"/>
  <c r="A51" i="2" s="1"/>
  <c r="A52" i="2" s="1"/>
  <c r="A29" i="2"/>
  <c r="A30" i="2" s="1"/>
  <c r="A31" i="2" s="1"/>
  <c r="A32" i="2" s="1"/>
  <c r="A15" i="2"/>
  <c r="A13" i="2"/>
  <c r="A17" i="2"/>
  <c r="A19" i="2"/>
  <c r="F202" i="5" l="1"/>
  <c r="H228" i="4" l="1"/>
  <c r="G228" i="4"/>
  <c r="K162" i="5" l="1"/>
  <c r="K168" i="5"/>
  <c r="K161" i="5"/>
  <c r="K167" i="5"/>
  <c r="K163" i="5"/>
  <c r="K158" i="5"/>
  <c r="K169" i="5"/>
  <c r="K166" i="5"/>
  <c r="K165" i="5"/>
  <c r="K164" i="5"/>
  <c r="K160" i="5"/>
  <c r="K159" i="5"/>
  <c r="K157" i="5"/>
  <c r="K156" i="5"/>
  <c r="K155" i="5"/>
  <c r="K154" i="5"/>
  <c r="K151" i="5"/>
  <c r="K153" i="5" l="1"/>
  <c r="K152" i="5"/>
  <c r="A10" i="4" l="1"/>
  <c r="F109" i="5" l="1"/>
  <c r="F136" i="5"/>
  <c r="G128" i="5"/>
  <c r="M149" i="5"/>
  <c r="M147" i="5"/>
  <c r="M146" i="5"/>
  <c r="M139" i="5"/>
  <c r="M134" i="5"/>
  <c r="M133" i="5"/>
  <c r="M131" i="5"/>
  <c r="M130" i="5"/>
  <c r="K128" i="5"/>
  <c r="M128" i="5"/>
  <c r="M127" i="5"/>
  <c r="M126" i="5"/>
  <c r="M125" i="5"/>
  <c r="M124" i="5"/>
  <c r="M122" i="5"/>
  <c r="M121" i="5"/>
  <c r="M120" i="5"/>
  <c r="M119" i="5"/>
  <c r="M118" i="5"/>
  <c r="M116" i="5"/>
  <c r="M115" i="5"/>
  <c r="M114" i="5"/>
  <c r="M113" i="5"/>
  <c r="M112" i="5"/>
  <c r="M97" i="5"/>
  <c r="M96" i="5"/>
  <c r="M123" i="5"/>
  <c r="M129" i="5"/>
  <c r="M132" i="5"/>
  <c r="M137" i="5"/>
  <c r="M138" i="5"/>
  <c r="M141" i="5"/>
  <c r="M142" i="5"/>
  <c r="M94" i="5"/>
  <c r="M93" i="5"/>
  <c r="M92" i="5"/>
  <c r="M91" i="5"/>
  <c r="M90" i="5"/>
  <c r="M89" i="5"/>
  <c r="M88" i="5"/>
  <c r="M87" i="5"/>
  <c r="M86" i="5"/>
  <c r="M84" i="5"/>
  <c r="M83" i="5"/>
  <c r="M80" i="5"/>
  <c r="M79" i="5"/>
  <c r="M78" i="5"/>
  <c r="M76" i="5"/>
  <c r="M74" i="5"/>
  <c r="M71" i="5"/>
  <c r="M70" i="5"/>
  <c r="M69" i="5"/>
  <c r="M68" i="5"/>
  <c r="M67" i="5"/>
  <c r="M65" i="5"/>
  <c r="M63" i="5"/>
  <c r="M62" i="5"/>
  <c r="M61" i="5"/>
  <c r="M60" i="5"/>
  <c r="M59" i="5"/>
  <c r="M58" i="5"/>
  <c r="M56" i="5"/>
  <c r="M55" i="5"/>
  <c r="M54" i="5"/>
  <c r="M53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1" i="5"/>
  <c r="M30" i="5"/>
  <c r="M32" i="5"/>
  <c r="M64" i="5"/>
  <c r="M66" i="5"/>
  <c r="M73" i="5"/>
  <c r="M75" i="5"/>
  <c r="M77" i="5"/>
  <c r="M81" i="5"/>
  <c r="M82" i="5"/>
  <c r="M85" i="5"/>
  <c r="M27" i="5"/>
  <c r="M26" i="5"/>
  <c r="M25" i="5"/>
  <c r="M23" i="5"/>
  <c r="M21" i="5"/>
  <c r="M19" i="5"/>
  <c r="M17" i="5"/>
  <c r="M15" i="5"/>
  <c r="M12" i="5"/>
  <c r="M10" i="5"/>
  <c r="M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7" i="5"/>
  <c r="E206" i="5" s="1"/>
  <c r="E208" i="5" l="1"/>
  <c r="E207" i="5"/>
  <c r="M98" i="5"/>
  <c r="M29" i="5"/>
  <c r="M150" i="5" l="1"/>
  <c r="F135" i="5" l="1"/>
  <c r="G135" i="5"/>
  <c r="G147" i="5"/>
  <c r="G129" i="5"/>
  <c r="G132" i="5"/>
  <c r="G149" i="5"/>
  <c r="G141" i="5"/>
  <c r="G137" i="5"/>
  <c r="G131" i="5"/>
  <c r="G133" i="5"/>
  <c r="G142" i="5"/>
  <c r="E211" i="5"/>
  <c r="G143" i="5"/>
  <c r="F143" i="5"/>
  <c r="E210" i="5" s="1"/>
  <c r="G139" i="5"/>
  <c r="G146" i="5"/>
  <c r="E209" i="5" l="1"/>
  <c r="M135" i="5"/>
  <c r="M143" i="5"/>
  <c r="G134" i="5"/>
  <c r="G138" i="5"/>
  <c r="G120" i="5" l="1"/>
  <c r="G121" i="5"/>
  <c r="G122" i="5"/>
  <c r="G123" i="5"/>
  <c r="G124" i="5"/>
  <c r="G125" i="5"/>
  <c r="G126" i="5"/>
  <c r="G127" i="5"/>
  <c r="G119" i="5"/>
  <c r="G115" i="5"/>
  <c r="A27" i="5" l="1"/>
  <c r="A29" i="5" s="1"/>
  <c r="A30" i="5" l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3" i="5" l="1"/>
  <c r="A54" i="5" s="1"/>
  <c r="A55" i="5" s="1"/>
  <c r="A56" i="5" s="1"/>
  <c r="A58" i="5" l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12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10" i="2"/>
  <c r="A11" i="2" s="1"/>
  <c r="A27" i="2" s="1"/>
  <c r="ES27" i="1"/>
  <c r="ES25" i="1"/>
  <c r="ES23" i="1"/>
  <c r="ES18" i="1"/>
  <c r="A28" i="2" l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53" i="2" s="1"/>
  <c r="A54" i="2" s="1"/>
  <c r="A55" i="2" s="1"/>
  <c r="A56" i="2" s="1"/>
  <c r="A57" i="2" s="1"/>
  <c r="A58" i="2" s="1"/>
  <c r="A59" i="2" s="1"/>
  <c r="A60" i="2" s="1"/>
  <c r="A61" i="2" s="1"/>
  <c r="A34" i="4"/>
  <c r="A92" i="5"/>
  <c r="A73" i="2" l="1"/>
  <c r="A74" i="2" s="1"/>
  <c r="A75" i="2" s="1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94" i="5"/>
  <c r="A96" i="5" s="1"/>
  <c r="A97" i="5" s="1"/>
  <c r="A98" i="5" s="1"/>
  <c r="A105" i="4" l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99" i="5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l="1"/>
  <c r="A115" i="5" s="1"/>
  <c r="A116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65" i="4"/>
  <c r="A167" i="4" l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6" i="4" s="1"/>
  <c r="A187" i="4" s="1"/>
  <c r="A188" i="4" s="1"/>
  <c r="A189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135" i="5"/>
  <c r="A137" i="5" s="1"/>
  <c r="A138" i="5" s="1"/>
  <c r="A139" i="5" s="1"/>
  <c r="A141" i="5" s="1"/>
  <c r="A142" i="5" s="1"/>
  <c r="A143" i="5" s="1"/>
  <c r="A146" i="5" s="1"/>
  <c r="A147" i="5" s="1"/>
  <c r="A149" i="5" s="1"/>
  <c r="A150" i="5" l="1"/>
  <c r="A151" i="5"/>
  <c r="A152" i="5" l="1"/>
  <c r="A153" i="5"/>
  <c r="A154" i="5" l="1"/>
  <c r="A155" i="5"/>
  <c r="A156" i="5" s="1"/>
</calcChain>
</file>

<file path=xl/sharedStrings.xml><?xml version="1.0" encoding="utf-8"?>
<sst xmlns="http://schemas.openxmlformats.org/spreadsheetml/2006/main" count="3220" uniqueCount="1509">
  <si>
    <t>№ 
п.п.</t>
  </si>
  <si>
    <t>Арендодатель (продавец)</t>
  </si>
  <si>
    <t>Адрес нахождения объектов электросетевого хозяйства
(ЛО - Ленинградская область)</t>
  </si>
  <si>
    <t>Реквизиты 
заключенных 
договоров</t>
  </si>
  <si>
    <t>Период 
действия 
договора</t>
  </si>
  <si>
    <t>1</t>
  </si>
  <si>
    <t>Лужский муниципальный район</t>
  </si>
  <si>
    <t>1.1</t>
  </si>
  <si>
    <t>Союз некоммерческих садоводств массива Мшинская</t>
  </si>
  <si>
    <t>ЛО, Лужский район, Мшинское СП, Мшинский садоводческий массив</t>
  </si>
  <si>
    <t>1/03-13 от 02.03.2013</t>
  </si>
  <si>
    <t>12 лет</t>
  </si>
  <si>
    <t>1.2</t>
  </si>
  <si>
    <t>СНТ Атмосфера</t>
  </si>
  <si>
    <t>№1 от 25.10.2012</t>
  </si>
  <si>
    <t>1.3</t>
  </si>
  <si>
    <t>СНТ Балтиец-1</t>
  </si>
  <si>
    <t>№2 от 25.10.2012</t>
  </si>
  <si>
    <t>1.4</t>
  </si>
  <si>
    <t>СНТ Балтиец-2</t>
  </si>
  <si>
    <t>№3 от 25.10.2012</t>
  </si>
  <si>
    <t>1.5</t>
  </si>
  <si>
    <t>СНТ Заря</t>
  </si>
  <si>
    <t>№7 от 25.10.2012</t>
  </si>
  <si>
    <t>1.6</t>
  </si>
  <si>
    <t>СНТ Знамя</t>
  </si>
  <si>
    <t>№8 от 25.10.2012</t>
  </si>
  <si>
    <t>1.7</t>
  </si>
  <si>
    <t>СНТ Испытатель</t>
  </si>
  <si>
    <t>№10 от 25.10.2012</t>
  </si>
  <si>
    <t>1.8</t>
  </si>
  <si>
    <t>СНТ Корабел</t>
  </si>
  <si>
    <t>№11 от 25.10.2012</t>
  </si>
  <si>
    <t>1.9</t>
  </si>
  <si>
    <t>СНТ Металлист</t>
  </si>
  <si>
    <t>№13 от 25.10.2012</t>
  </si>
  <si>
    <t>1.10</t>
  </si>
  <si>
    <t>СНТ Озон</t>
  </si>
  <si>
    <t>№15 от 25.10.2012</t>
  </si>
  <si>
    <t>1.11</t>
  </si>
  <si>
    <t>СНТ Равенство</t>
  </si>
  <si>
    <t>№18 от 25.10.2012</t>
  </si>
  <si>
    <t>1.12</t>
  </si>
  <si>
    <t xml:space="preserve">СНТ Ручей </t>
  </si>
  <si>
    <t>№19 от 25.10.2012</t>
  </si>
  <si>
    <t>1.13</t>
  </si>
  <si>
    <t>СНТ Лесное</t>
  </si>
  <si>
    <t>№012-А от 01.07.2013</t>
  </si>
  <si>
    <t>1.14</t>
  </si>
  <si>
    <t>СНТ Дружба-Адм</t>
  </si>
  <si>
    <t>№60 от 01.10.2014</t>
  </si>
  <si>
    <t>1.15</t>
  </si>
  <si>
    <t>СНТ Строитель</t>
  </si>
  <si>
    <t>№21 от 25.10.2012</t>
  </si>
  <si>
    <t>1.16</t>
  </si>
  <si>
    <t xml:space="preserve">СНТ Якорь </t>
  </si>
  <si>
    <t>№22 от 25.10.2012</t>
  </si>
  <si>
    <t>1.17</t>
  </si>
  <si>
    <t>СНТ Причал</t>
  </si>
  <si>
    <t>№26 от 25.10.2012</t>
  </si>
  <si>
    <t>1.18</t>
  </si>
  <si>
    <t>СНТ Нева Н</t>
  </si>
  <si>
    <t>№27 от 25.10.2012</t>
  </si>
  <si>
    <t>1.19</t>
  </si>
  <si>
    <t>СНТ Тельмановец</t>
  </si>
  <si>
    <t>№28 от 25.10.2012</t>
  </si>
  <si>
    <t>1.20</t>
  </si>
  <si>
    <t>СНТ Обуховец-2</t>
  </si>
  <si>
    <t>№29 от 24.10.2012</t>
  </si>
  <si>
    <t>1.21</t>
  </si>
  <si>
    <t>СНТ Пролетарец</t>
  </si>
  <si>
    <t>№30 от 25.10.2012</t>
  </si>
  <si>
    <t>1.22</t>
  </si>
  <si>
    <t>СНТ Солнечное</t>
  </si>
  <si>
    <t>№31 от 25.10.2012</t>
  </si>
  <si>
    <t>1.23</t>
  </si>
  <si>
    <t>СНТ Радуга-1</t>
  </si>
  <si>
    <t>№32 от 25.10.2012</t>
  </si>
  <si>
    <t>1.24</t>
  </si>
  <si>
    <t>СНТ Сигнал-2</t>
  </si>
  <si>
    <t>№33 от 25.10.2012</t>
  </si>
  <si>
    <t>1.25</t>
  </si>
  <si>
    <t>СНТ Невское</t>
  </si>
  <si>
    <t>№34 от 25.10.2012</t>
  </si>
  <si>
    <t>1.26</t>
  </si>
  <si>
    <t>СНТ Дизелист</t>
  </si>
  <si>
    <t>№36 от 25.10.2012</t>
  </si>
  <si>
    <t>1.27</t>
  </si>
  <si>
    <t xml:space="preserve">СНТ Ворошиловец </t>
  </si>
  <si>
    <t>№37 от 25.10.2012</t>
  </si>
  <si>
    <t>1.28</t>
  </si>
  <si>
    <t>СНТ Нева-Адм</t>
  </si>
  <si>
    <t>№40 от 24.10.2012</t>
  </si>
  <si>
    <t>1.29</t>
  </si>
  <si>
    <t>СНТ Краностроитель</t>
  </si>
  <si>
    <t>№43 от 25.10.2012</t>
  </si>
  <si>
    <t>1.30</t>
  </si>
  <si>
    <t>СНТ Игрушка</t>
  </si>
  <si>
    <t>№44 от 25.10.2012</t>
  </si>
  <si>
    <t>1.31</t>
  </si>
  <si>
    <t>СНТ Разинец</t>
  </si>
  <si>
    <t>№45 от 25.10.2012</t>
  </si>
  <si>
    <t>1.32</t>
  </si>
  <si>
    <t>СНТ Веретено</t>
  </si>
  <si>
    <t>№46 от 25.10.2012</t>
  </si>
  <si>
    <t>1.33</t>
  </si>
  <si>
    <t>СНТ Кронштадтец</t>
  </si>
  <si>
    <t>№47 от 25.10.2012</t>
  </si>
  <si>
    <t>1.34</t>
  </si>
  <si>
    <t>СНТ Строитель-2</t>
  </si>
  <si>
    <t>№48 от 25.10.2012</t>
  </si>
  <si>
    <t>1.35</t>
  </si>
  <si>
    <t>СНТ Советская звезда</t>
  </si>
  <si>
    <t>№49 от 01.01.2013</t>
  </si>
  <si>
    <t>1.36</t>
  </si>
  <si>
    <t>СНТ Первомайская заря</t>
  </si>
  <si>
    <t>№50 от 24.10.2012</t>
  </si>
  <si>
    <t>1.37</t>
  </si>
  <si>
    <t>СНТ Рассвет-2</t>
  </si>
  <si>
    <t>№51 от 25.10.2012</t>
  </si>
  <si>
    <t>1.38</t>
  </si>
  <si>
    <t>СНТ Метро-1</t>
  </si>
  <si>
    <t>№52 от 25.10.2012</t>
  </si>
  <si>
    <t>1.39</t>
  </si>
  <si>
    <t>СНТ Соколовское</t>
  </si>
  <si>
    <t>№53 от 25.10.2012</t>
  </si>
  <si>
    <t>1.40</t>
  </si>
  <si>
    <t>СНТ Старт</t>
  </si>
  <si>
    <t>№54 от 25.10.2012</t>
  </si>
  <si>
    <t>1.41</t>
  </si>
  <si>
    <t>СНТ Самсон</t>
  </si>
  <si>
    <t>№55 от 25.10.2012</t>
  </si>
  <si>
    <t>1.42</t>
  </si>
  <si>
    <t>СНТ Технолог</t>
  </si>
  <si>
    <t>№56 от 25.10.2012</t>
  </si>
  <si>
    <t>1.43</t>
  </si>
  <si>
    <t>СНТ ЛИСИ</t>
  </si>
  <si>
    <t>№57 от 25.10.2012</t>
  </si>
  <si>
    <t>1.44</t>
  </si>
  <si>
    <t>СНТ Спектр</t>
  </si>
  <si>
    <t>№58 от 25.10.2012</t>
  </si>
  <si>
    <t>1.45</t>
  </si>
  <si>
    <t>СНТ Прогресс</t>
  </si>
  <si>
    <t>№17 от 25.10.2012</t>
  </si>
  <si>
    <t>1.46</t>
  </si>
  <si>
    <t>СНТ НПО "ВНИИМ им.Д.И.Менделеева"</t>
  </si>
  <si>
    <t>№41 от 24.10.2012</t>
  </si>
  <si>
    <t>1.47</t>
  </si>
  <si>
    <t>СНТ Буревестник</t>
  </si>
  <si>
    <t>б/н от 25.10.2012</t>
  </si>
  <si>
    <t>1.48</t>
  </si>
  <si>
    <t>Мшинский некоммерческий союз садоводств</t>
  </si>
  <si>
    <t>1.49</t>
  </si>
  <si>
    <t>СНТ Металлург</t>
  </si>
  <si>
    <t>№14 от 25.10.2012</t>
  </si>
  <si>
    <t>1.50</t>
  </si>
  <si>
    <t>СНТ Обуховец-1</t>
  </si>
  <si>
    <t>№35 от 25.10.2012</t>
  </si>
  <si>
    <t>1.51</t>
  </si>
  <si>
    <t>СНТ Гидростроитель</t>
  </si>
  <si>
    <t>№5 от 25.10.2012</t>
  </si>
  <si>
    <t>1.52</t>
  </si>
  <si>
    <t xml:space="preserve">СНТ Железнодорожник </t>
  </si>
  <si>
    <t>б/н от 01.01.2013</t>
  </si>
  <si>
    <t>1.53</t>
  </si>
  <si>
    <t>СНТ Рассвет-1</t>
  </si>
  <si>
    <t>№59 от 25.10.2012</t>
  </si>
  <si>
    <t>1.54</t>
  </si>
  <si>
    <t>СНТ Импульс</t>
  </si>
  <si>
    <t>№010-А от 01.07.2013</t>
  </si>
  <si>
    <t>1.55</t>
  </si>
  <si>
    <t>ООО Беркут</t>
  </si>
  <si>
    <t>1.56</t>
  </si>
  <si>
    <t>ООО Виктан</t>
  </si>
  <si>
    <t>2</t>
  </si>
  <si>
    <t>Ломоносовский муниципальный район</t>
  </si>
  <si>
    <t>2.1</t>
  </si>
  <si>
    <t>СНТ Здоровье-3</t>
  </si>
  <si>
    <t>ЛО, Ломоносовский район</t>
  </si>
  <si>
    <t>№65 от 14.03.2013</t>
  </si>
  <si>
    <t>2.2</t>
  </si>
  <si>
    <t>2.3</t>
  </si>
  <si>
    <t>СНТ Сойкино</t>
  </si>
  <si>
    <t>ЛО, Ломоносовский район, Пеники</t>
  </si>
  <si>
    <t>№75-0614/А от 01.08.2014</t>
  </si>
  <si>
    <t>3</t>
  </si>
  <si>
    <t>Всеволожский муниципальный район</t>
  </si>
  <si>
    <t>3.1</t>
  </si>
  <si>
    <t>СНТ Электроника</t>
  </si>
  <si>
    <t>ЛО, Всеволожский район, п.Верхние Осельки, ст.Пери</t>
  </si>
  <si>
    <t>№150-А от 01.11.2013</t>
  </si>
  <si>
    <t>3.2</t>
  </si>
  <si>
    <t>СНТ «Медик», СНТ «Рассвет», СНТ «Ромашка»</t>
  </si>
  <si>
    <t>ЛО, Всеволожский район, п.Верхние Осельки, ст. Пери</t>
  </si>
  <si>
    <t xml:space="preserve"> № 150-1/А от 01.12.2014</t>
  </si>
  <si>
    <t>3.3</t>
  </si>
  <si>
    <t>СНТ «Тройка»</t>
  </si>
  <si>
    <t xml:space="preserve">№ 106-0415/А от 07.04.2015 </t>
  </si>
  <si>
    <t>3.4</t>
  </si>
  <si>
    <t>СНТ Хрустальное</t>
  </si>
  <si>
    <t>ЛО, Всеволожский район, п.Ново-Токсово</t>
  </si>
  <si>
    <t>№66-0314/А от 01.03.2014</t>
  </si>
  <si>
    <t>3.5</t>
  </si>
  <si>
    <t>СНТ Сарженка 3</t>
  </si>
  <si>
    <t>ЛО, Всеволожский район, д.Сарженка</t>
  </si>
  <si>
    <t>№68-0314/ от 01.03.2014</t>
  </si>
  <si>
    <t>3.6</t>
  </si>
  <si>
    <t>СНТ Щит</t>
  </si>
  <si>
    <t>ЛО, Всеволожский район, Рахья</t>
  </si>
  <si>
    <t>№76-0614/А от 19.06.2014</t>
  </si>
  <si>
    <t>3.7</t>
  </si>
  <si>
    <t>СНТ Метростроевец</t>
  </si>
  <si>
    <t>ЛО, Всеволожский район, д. Рохма, массив «Пери»</t>
  </si>
  <si>
    <t>№ 81-0714 от 13.08.2014</t>
  </si>
  <si>
    <t>3.8</t>
  </si>
  <si>
    <t>ДНТ Медное озеро-3</t>
  </si>
  <si>
    <t>ЛО, Всеволжский район, пгт.
Токсово</t>
  </si>
  <si>
    <t xml:space="preserve">№79-0614/А от 16.07.2014 </t>
  </si>
  <si>
    <t>3.9</t>
  </si>
  <si>
    <t>СНТ Заозерное</t>
  </si>
  <si>
    <t>ЛО, Всеволожский район, Мертуть</t>
  </si>
  <si>
    <t xml:space="preserve">№82-0814/А от 12.08.2014 </t>
  </si>
  <si>
    <t>3.10</t>
  </si>
  <si>
    <t>Васюченко Владислав Олегович</t>
  </si>
  <si>
    <t>ЛО, Всеволожский район, Заневское СП, Новосергиевка</t>
  </si>
  <si>
    <t>№70-0315/А от 01.03.2014</t>
  </si>
  <si>
    <t>3.11</t>
  </si>
  <si>
    <t>Федоров Герман Георгиевич</t>
  </si>
  <si>
    <t>№70-0316/А от 01.03.2014</t>
  </si>
  <si>
    <t>3.12</t>
  </si>
  <si>
    <t>АЗС №85 «Токсово»</t>
  </si>
  <si>
    <t>ЛО, Всеволжский район, п.Токсово</t>
  </si>
  <si>
    <t>№80-0614/А от 15.08.2014</t>
  </si>
  <si>
    <t>3.13</t>
  </si>
  <si>
    <t>АЗС №103 «Агалатово»</t>
  </si>
  <si>
    <t>ЛO, Всеволжский район, д. Агалатово</t>
  </si>
  <si>
    <t>3.14</t>
  </si>
  <si>
    <t xml:space="preserve">АЗС №108 «Мурманская», АЗС №109 «Мурманская-2» </t>
  </si>
  <si>
    <t>ЛО, Всеволжский район, д. Озерки</t>
  </si>
  <si>
    <t>3.15</t>
  </si>
  <si>
    <t>ООО "АТТИС"</t>
  </si>
  <si>
    <t>ЛО, Всеволожский район, д.Красная Горка</t>
  </si>
  <si>
    <t>№1-1/ДКП от 01.01.2013</t>
  </si>
  <si>
    <t>собственность</t>
  </si>
  <si>
    <t>3.16</t>
  </si>
  <si>
    <t>Производственная база Сертолово</t>
  </si>
  <si>
    <t>ЛО, Всеволжский район, мкр-н Сертолово-1</t>
  </si>
  <si>
    <t>Договор купли-продажи от 06.08.2014</t>
  </si>
  <si>
    <t>3.17</t>
  </si>
  <si>
    <t>Договор купли-продажи б/н от 10.05.2014</t>
  </si>
  <si>
    <t>4</t>
  </si>
  <si>
    <t>Выборгский муниципальный район</t>
  </si>
  <si>
    <t>4.1</t>
  </si>
  <si>
    <t>СНТ Ручьи</t>
  </si>
  <si>
    <t>ЛО, Выборгский район, пос.Верхнее-Черкасово, 5 км. ш.Выборг-СПб</t>
  </si>
  <si>
    <t>№203-А от 01.03.2014</t>
  </si>
  <si>
    <t>4.2</t>
  </si>
  <si>
    <t>Петров Михаил Николаевич</t>
  </si>
  <si>
    <t>ЛО, Выборгский район, пос.Гвардейское</t>
  </si>
  <si>
    <t>№63/20.11.12 от 20.11.2012</t>
  </si>
  <si>
    <t>4.3</t>
  </si>
  <si>
    <t>Климин Александр Николаевич</t>
  </si>
  <si>
    <t>ЛО, Выборгский район, пос.Михалево</t>
  </si>
  <si>
    <t>№201-А от 10.06.2013</t>
  </si>
  <si>
    <t>4.4</t>
  </si>
  <si>
    <t xml:space="preserve">Самохвалов Михаил Валерьевич </t>
  </si>
  <si>
    <t>ЛО, г.Выборг, ул. 2-ая Речная</t>
  </si>
  <si>
    <t>№144-А от 01.06.2013</t>
  </si>
  <si>
    <t>4.5</t>
  </si>
  <si>
    <t>ТП-3 ОАО "Глебычевский завод"</t>
  </si>
  <si>
    <t>ЛО, Выборгский район, п. Глебычево,</t>
  </si>
  <si>
    <t xml:space="preserve">№ 83-0814/А от 14.08.2014 </t>
  </si>
  <si>
    <t>4.6</t>
  </si>
  <si>
    <t>АЗС №101 «Кирпичное»</t>
  </si>
  <si>
    <t>ЛО, Выборгский район, п.Кирпичное</t>
  </si>
  <si>
    <t xml:space="preserve">№80-0614/А от 15.08.2014 </t>
  </si>
  <si>
    <t>4.7</t>
  </si>
  <si>
    <t>ТП-578</t>
  </si>
  <si>
    <t>ЛО, Выборгский район, п. Малышево</t>
  </si>
  <si>
    <t xml:space="preserve">Договор купли-продажи № 148-С от 28.07.2014 </t>
  </si>
  <si>
    <t>4.8</t>
  </si>
  <si>
    <t>Подстанция "Прибыловская", ТП-2, ТП-121, ТП-88</t>
  </si>
  <si>
    <t>ЛО, Выборгский район, п. Глебычево, п. Заводской</t>
  </si>
  <si>
    <t xml:space="preserve">Договор купли-продажи № ТП-35э, ТП-2э, ТП-121э от 14.08.2014 г. </t>
  </si>
  <si>
    <t xml:space="preserve">собственность 
</t>
  </si>
  <si>
    <t>5</t>
  </si>
  <si>
    <t>Тосненский муниципальный район</t>
  </si>
  <si>
    <t>5.1</t>
  </si>
  <si>
    <t>АЗС №112 «Ям-Ижора»</t>
  </si>
  <si>
    <t>ЛО, Тосненский район, п. Ям-ижора</t>
  </si>
  <si>
    <t>6</t>
  </si>
  <si>
    <t>Гатчинский муниципальный район</t>
  </si>
  <si>
    <t>6.1</t>
  </si>
  <si>
    <t>АЗС №2 «Гатчина»</t>
  </si>
  <si>
    <t>ЛО, Гатчинский район, 45 км ад «СПб-
Псков», Промзона-1</t>
  </si>
  <si>
    <t>6.2</t>
  </si>
  <si>
    <t>АЗС №74 «Пижма»</t>
  </si>
  <si>
    <t>ЛО, Гатчинский район, д. Пижма</t>
  </si>
  <si>
    <t>7</t>
  </si>
  <si>
    <t>Кингисеппский муниципальный район</t>
  </si>
  <si>
    <t>7.1</t>
  </si>
  <si>
    <t>АЗС №3 «Ивангород»</t>
  </si>
  <si>
    <t>ЛО, г. Ивангород, Кингисеппское шоссе д. 17</t>
  </si>
  <si>
    <t>8</t>
  </si>
  <si>
    <t>Лодейнопольский муниципальный район</t>
  </si>
  <si>
    <t>8.1</t>
  </si>
  <si>
    <t>АЗС №5 «Доможирово»</t>
  </si>
  <si>
    <t>ЛO, Лодейнопольский район, д.
Доможирово</t>
  </si>
  <si>
    <t>9</t>
  </si>
  <si>
    <t>Приозерский муниципальный район</t>
  </si>
  <si>
    <t>9.1</t>
  </si>
  <si>
    <t>АЗС №58 «Лосево»</t>
  </si>
  <si>
    <t>ЛО, Приозерский район, д. Варшко</t>
  </si>
  <si>
    <t>9.2</t>
  </si>
  <si>
    <t>АЗС №105 «Приозерск»</t>
  </si>
  <si>
    <t>ЛО, Приозерский район, 129 км
Ленинградское шоссе, г. Приозерск</t>
  </si>
  <si>
    <t>10</t>
  </si>
  <si>
    <t>Волосовский муниципальный район</t>
  </si>
  <si>
    <t>10.1</t>
  </si>
  <si>
    <t>АЗС №90 «Волосово»</t>
  </si>
  <si>
    <t>ЛО, Волосовский район, п.81 км</t>
  </si>
  <si>
    <t>11</t>
  </si>
  <si>
    <t>Сланцевский муниципальный район</t>
  </si>
  <si>
    <t>11.1</t>
  </si>
  <si>
    <t xml:space="preserve">АЗС №146 «Сланцы» </t>
  </si>
  <si>
    <t>ЛО, г.Сланцы, Сланцевское шоссе,д.43</t>
  </si>
  <si>
    <t>12</t>
  </si>
  <si>
    <t>Тихвинский муниципальный район</t>
  </si>
  <si>
    <t>12.1</t>
  </si>
  <si>
    <t>АЗС №253 «Чудцы»</t>
  </si>
  <si>
    <t>ЛО, г.Тихвин</t>
  </si>
  <si>
    <t>В.Н. Куралесов</t>
  </si>
  <si>
    <t>Стоимость 1 у. е. (тыс.руб./у.е.)</t>
  </si>
  <si>
    <t>Стоимость 1 у. е. (тыс.руб./у.е.) утверждено на 2014 г.</t>
  </si>
  <si>
    <t>Приложение 3</t>
  </si>
  <si>
    <t>№ п/п</t>
  </si>
  <si>
    <t>Источник питания (диспетчерское наименование)</t>
  </si>
  <si>
    <t>Наименование точки приема</t>
  </si>
  <si>
    <t xml:space="preserve">Место установки прибора учета 
</t>
  </si>
  <si>
    <t>Уровень напряжения (физический)</t>
  </si>
  <si>
    <t>Наименование предприятия электрических сетей ОАО "Ленэнерго" или смежной сетевой организации, из сетей которых осуществляется прием в электрические сети ООО "Энергетика и инженерное обеспечение"</t>
  </si>
  <si>
    <t>Наименование гарантирующего постащика (энергосбытовой компании)</t>
  </si>
  <si>
    <t>ПС-405 "Низовская"питающий фидер 405</t>
  </si>
  <si>
    <r>
      <t xml:space="preserve">Питающий фидер 405-01, контактное соединение отходящего кабеля КЛ-10 от ячейки  № 5 </t>
    </r>
    <r>
      <rPr>
        <b/>
        <sz val="10"/>
        <rFont val="Times New Roman"/>
        <family val="1"/>
        <charset val="204"/>
      </rPr>
      <t>(СНСМ  "Мшинская")</t>
    </r>
  </si>
  <si>
    <t>не установлен</t>
  </si>
  <si>
    <t>СН2</t>
  </si>
  <si>
    <t>ОАО "ПСК"</t>
  </si>
  <si>
    <t>ПС-405 "Низовская"питающий  фидер 405</t>
  </si>
  <si>
    <r>
      <t xml:space="preserve">Питающий фидер 405-06, контактное соединение отходящего кабеля КЛ-10 от ячейки  № 5 </t>
    </r>
    <r>
      <rPr>
        <b/>
        <sz val="10"/>
        <rFont val="Times New Roman"/>
        <family val="1"/>
        <charset val="204"/>
      </rPr>
      <t>(СНСМ  "Мшинская")</t>
    </r>
  </si>
  <si>
    <t>ПС-538 "Пехенец" ВЛ-10кВ</t>
  </si>
  <si>
    <t>Лужский РЭС филиала ОАО "Ленэнерго" Кингисеппские электрические сети</t>
  </si>
  <si>
    <r>
      <t xml:space="preserve">На отход. проходных изоляторах ППв 8003 </t>
    </r>
    <r>
      <rPr>
        <b/>
        <sz val="10"/>
        <rFont val="Times New Roman"/>
        <family val="1"/>
        <charset val="204"/>
      </rPr>
      <t>(СНТ "Электроника)</t>
    </r>
  </si>
  <si>
    <t>Филиал ОАО "Ленэнерго" "ПрЭС" Сертоловский РЭС</t>
  </si>
  <si>
    <t>ПС-345 ф. 345-02</t>
  </si>
  <si>
    <t>Филиал ОАО "Ленэнерго" " ГтЭС" Красносельский РЭС</t>
  </si>
  <si>
    <t>ПС-533, ф. 533-06</t>
  </si>
  <si>
    <r>
      <t xml:space="preserve">Отпаеч.конт. соединения на ВЛ-10кВ ф.533-06 оп.71 </t>
    </r>
    <r>
      <rPr>
        <b/>
        <sz val="10"/>
        <rFont val="Times New Roman"/>
        <family val="1"/>
        <charset val="204"/>
      </rPr>
      <t>(Климин А.Н)</t>
    </r>
  </si>
  <si>
    <t>Филиал ОАО "Ленэнерго" " ВЭС" Выборский РЭС</t>
  </si>
  <si>
    <t>ПС-Калининская ф .К-22</t>
  </si>
  <si>
    <r>
      <t>Отпаечные конт.соедин. на ВЛ-10кВ ф.К-22 оп.25</t>
    </r>
    <r>
      <rPr>
        <b/>
        <sz val="10"/>
        <rFont val="Times New Roman"/>
        <family val="1"/>
        <charset val="204"/>
      </rPr>
      <t xml:space="preserve"> (Самохвалов М.В.)</t>
    </r>
  </si>
  <si>
    <t>ПС-318 ф. 318-12</t>
  </si>
  <si>
    <r>
      <t xml:space="preserve">Опора № 35 </t>
    </r>
    <r>
      <rPr>
        <b/>
        <sz val="10"/>
        <rFont val="Times New Roman"/>
        <family val="1"/>
        <charset val="204"/>
      </rPr>
      <t>(Петров М.М.)</t>
    </r>
  </si>
  <si>
    <t>ПС-537 "Сертолово" ф-537-606</t>
  </si>
  <si>
    <t>"Пригородные электрические сети " ОАО "Ленэнерго" Сертоловские РЕС</t>
  </si>
  <si>
    <t>ПС 365 "Лупполово"</t>
  </si>
  <si>
    <r>
      <t xml:space="preserve">ПС 365 "Лупполово"Л.  ППр-9006-8282, ТП-9569 </t>
    </r>
    <r>
      <rPr>
        <b/>
        <sz val="10"/>
        <color indexed="8"/>
        <rFont val="Times New Roman"/>
        <family val="1"/>
        <charset val="204"/>
      </rPr>
      <t>(СНТ "Сарженка-3")</t>
    </r>
  </si>
  <si>
    <t>"Пригородные электрические сети " ОАО "Ленэнерго"</t>
  </si>
  <si>
    <t>ПС - 01 "Восточная" ТП 2741, фидер 01-04</t>
  </si>
  <si>
    <r>
      <t xml:space="preserve">ВЛз-10 ОЛ2741 от оплоры 31 ВЛ-10кВ ЛПС-2915 </t>
    </r>
    <r>
      <rPr>
        <b/>
        <sz val="10"/>
        <rFont val="Times New Roman"/>
        <family val="1"/>
        <charset val="204"/>
      </rPr>
      <t>(Федоров Г.Г.)</t>
    </r>
  </si>
  <si>
    <t>"Пригородные электрические сети " ОАО "Ленэнерго" Всеволожский РЭС</t>
  </si>
  <si>
    <t>ПС-"Гидроприбор", фидер -12 ВЛ 6кВ</t>
  </si>
  <si>
    <r>
      <t xml:space="preserve">оп.150 ВЛ-6кВ фидер 12 ГпрТП 895 </t>
    </r>
    <r>
      <rPr>
        <b/>
        <sz val="10"/>
        <rFont val="Times New Roman"/>
        <family val="1"/>
        <charset val="204"/>
      </rPr>
      <t>(СНТ "Сойкино")</t>
    </r>
  </si>
  <si>
    <t>"Гатчинские электрические сети " ОАО "Ленэнерго"</t>
  </si>
  <si>
    <t>ПС-1 "Восточная" фидер 1-04</t>
  </si>
  <si>
    <t>ПС -633 "Ладожское озеро фидер 633-05</t>
  </si>
  <si>
    <r>
      <t xml:space="preserve">ОЛ 10кВ РЛНД-10, КТП № 2356 </t>
    </r>
    <r>
      <rPr>
        <b/>
        <sz val="10"/>
        <rFont val="Times New Roman"/>
        <family val="1"/>
        <charset val="204"/>
      </rPr>
      <t>(СНТ "Щит")</t>
    </r>
  </si>
  <si>
    <t>ПС-503, фидер 503-546</t>
  </si>
  <si>
    <t>ЗАО "Курортэнерго"</t>
  </si>
  <si>
    <t>ПС "Ильинка" фидер525-415</t>
  </si>
  <si>
    <t>ПС-158 «Победа»,  фидер 158-07</t>
  </si>
  <si>
    <r>
      <t xml:space="preserve">в месте прнисоединения отпайки к магистральной ВЛ-10кВ ф-158-07 на изоляторах опоры № 28а </t>
    </r>
    <r>
      <rPr>
        <b/>
        <sz val="10"/>
        <rFont val="Times New Roman"/>
        <family val="1"/>
        <charset val="204"/>
      </rPr>
      <t>(АЗС №101 «Кирпичное» ООО «ЛУКОЙЛ-СевероЗападнефтепродукт»)</t>
    </r>
  </si>
  <si>
    <t>ПС-35 «Касимово»,  фидер 607-29</t>
  </si>
  <si>
    <r>
      <t xml:space="preserve">на контактах присоединения ОП-40, на опоре №137 ЛПС 607-29-ТП5, ВЛ-6кВ </t>
    </r>
    <r>
      <rPr>
        <b/>
        <sz val="10"/>
        <rFont val="Times New Roman"/>
        <family val="1"/>
        <charset val="204"/>
      </rPr>
      <t>(АЗС №103 «Агалатово» ООО «ЛУКОЙЛ-СевероЗападнефтепродукт»)</t>
    </r>
  </si>
  <si>
    <t>ОАО "Оборонэнерго"</t>
  </si>
  <si>
    <t>ПС-166 «Приозерская», питающий фидер 166-02, ТП-667</t>
  </si>
  <si>
    <r>
      <t>ф.607-29 ТП-40 на контактах присоединения ОЛ-40, на опоре 137 ЛПС 607-29-ТП-5, ВЛ-6кВ</t>
    </r>
    <r>
      <rPr>
        <b/>
        <sz val="10"/>
        <rFont val="Times New Roman"/>
        <family val="1"/>
        <charset val="204"/>
      </rPr>
      <t xml:space="preserve"> (АЗС №105 «Приозерск» ООО «ЛУКОЙЛ-СевероЗападнефтепродукт»)</t>
    </r>
  </si>
  <si>
    <t>филиал ОАО "Ленэнерго" " ВЭС" Выборский РЭС</t>
  </si>
  <si>
    <t>ПС-244 «Манушкино», питающий фидер 244-08</t>
  </si>
  <si>
    <r>
      <t xml:space="preserve">на контакте присоединения проводов ВЛ-10кВ ОЛ2270 к ВЛ-10кВ ОЛ2993 на опоре 11 </t>
    </r>
    <r>
      <rPr>
        <b/>
        <sz val="10"/>
        <rFont val="Times New Roman"/>
        <family val="1"/>
        <charset val="204"/>
      </rPr>
      <t>(АЗС №108 «Мурманская», АЗС №109 «Мурманская-2»  ООО «ЛУКОЙЛ-СевероЗападнефтепродукт»)</t>
    </r>
  </si>
  <si>
    <t>ПРЭС филиал ОАО "Ленэнерго"</t>
  </si>
  <si>
    <t>ПС-715 «Тельмана», фидер 715-08</t>
  </si>
  <si>
    <r>
      <t xml:space="preserve">в ТП 1437 на кабельных наконечниках  КЛ-0,4кВ 
</t>
    </r>
    <r>
      <rPr>
        <b/>
        <sz val="10"/>
        <rFont val="Times New Roman"/>
        <family val="1"/>
        <charset val="204"/>
      </rPr>
      <t>(АЗС №112 «Ям-Ижора» ООО «ЛУКОЙЛ-СевероЗападнефтепродукт»)</t>
    </r>
  </si>
  <si>
    <t>Пригородные электрические сети ОАО "Ленэнерго"</t>
  </si>
  <si>
    <t xml:space="preserve">РТП-14, питающий фидер 14-10 в </t>
  </si>
  <si>
    <r>
      <t xml:space="preserve">на контактах присоединения отпайки ВЛ-6кВ в сторону ТП-39Б отпайка от оп.11 к КТП-130 </t>
    </r>
    <r>
      <rPr>
        <b/>
        <sz val="10"/>
        <rFont val="Times New Roman"/>
        <family val="1"/>
        <charset val="204"/>
      </rPr>
      <t>(АЗС №146 «Сланцы» ООО «ЛУКОЙЛ-СевероЗападнефтепродукт»)</t>
    </r>
  </si>
  <si>
    <t>Кингисеппские электрические сети ОАО "ЛОЭСК"</t>
  </si>
  <si>
    <t>ПС-224, ПС-42 (резерв), питающий фидер 224-20,  42-34 (резерв)</t>
  </si>
  <si>
    <r>
      <t xml:space="preserve">на РЛНД Ф-20 ПС-224 и РЛНД Ф-42 ПС-42 на контактных наконечниках ВЛ-6кВ Ф-20 ПС-224 и Ф-42-34 ПС-42 </t>
    </r>
    <r>
      <rPr>
        <b/>
        <sz val="10"/>
        <rFont val="Times New Roman"/>
        <family val="1"/>
        <charset val="204"/>
      </rPr>
      <t>(АЗС №2 «Гатчина» ООО «ЛУКОЙЛ-СевероЗападнефтепродукт»)</t>
    </r>
  </si>
  <si>
    <t>Гатчинские электрические сети ОАО "ЛОЭСК"</t>
  </si>
  <si>
    <t>ПС-9 «Обрино», питающий фидер 9-02</t>
  </si>
  <si>
    <r>
      <t xml:space="preserve">КТПн 160 кВА, РУ-10кВ </t>
    </r>
    <r>
      <rPr>
        <b/>
        <sz val="10"/>
        <rFont val="Times New Roman"/>
        <family val="1"/>
        <charset val="204"/>
      </rPr>
      <t>(АЗС №253 «Чудцы» ООО «ЛУКОЙЛ-СевероЗападнефтепродукт»)</t>
    </r>
  </si>
  <si>
    <t>Тихвинские электрические сети ОАО "Ленэнерго"</t>
  </si>
  <si>
    <t>ПС-9 «Кикерино», питающий фидер 9-04</t>
  </si>
  <si>
    <r>
      <t xml:space="preserve">ТП-8139 на опоре 89 к ВЛ-10кВ линии 9-04 </t>
    </r>
    <r>
      <rPr>
        <b/>
        <sz val="10"/>
        <rFont val="Times New Roman"/>
        <family val="1"/>
        <charset val="204"/>
      </rPr>
      <t>(АЗС №90 «Волосово» ООО «ЛУКОЙЛ-Северо-Западнефтепродукт»)</t>
    </r>
  </si>
  <si>
    <t>ПС-601 «Токсово», питающий фидер 6, оп.42, оп.43</t>
  </si>
  <si>
    <r>
      <t xml:space="preserve">на линейных опорах 42 и 43 на зажимах присоединения двух ответвительных ВЛЗ-10кВ ТП-29 к ЛЭП-10кВ ПС 601 ф-6 </t>
    </r>
    <r>
      <rPr>
        <b/>
        <sz val="10"/>
        <rFont val="Times New Roman"/>
        <family val="1"/>
        <charset val="204"/>
      </rPr>
      <t>(АЗС №85 «Токсово» ООО «ЛУКОЙЛ-СевероЗападнефтепродукт»)</t>
    </r>
  </si>
  <si>
    <t>МП "ВПЭС"</t>
  </si>
  <si>
    <t>ПС-42 "Гатчинская", питающий фидер 42-31</t>
  </si>
  <si>
    <r>
      <t>на контактных присоединениях ЛР-6 на анкерной опоре ВЛ-6кВ ф-31 КТПН-63</t>
    </r>
    <r>
      <rPr>
        <b/>
        <sz val="10"/>
        <rFont val="Times New Roman"/>
        <family val="1"/>
        <charset val="204"/>
      </rPr>
      <t xml:space="preserve"> (АЗС №74 «Пижма» ООО «ЛУКОЙЛ-СевероЗападнефтепродукт»)</t>
    </r>
  </si>
  <si>
    <t xml:space="preserve"> ПС «Саперная», питающий фидер Сап-01, ТП-959</t>
  </si>
  <si>
    <r>
      <t xml:space="preserve">контактное соединение спусков к ТР-10кВ ТП-959 с проводами ВЛ-10кВ фидер Сап-01 на отпаечной опоре </t>
    </r>
    <r>
      <rPr>
        <b/>
        <sz val="10"/>
        <rFont val="Times New Roman"/>
        <family val="1"/>
        <charset val="204"/>
      </rPr>
      <t>(АЗС №58 «Лосево» ООО «ЛУКОЙЛ-СевероЗападнефтепродукт»)</t>
    </r>
  </si>
  <si>
    <t xml:space="preserve">ПС-32 «Доможирово», питающий фидер 32-02 </t>
  </si>
  <si>
    <r>
      <t>на контактных зажимах подстанционного разъединителя в сторону линии ф-32-02</t>
    </r>
    <r>
      <rPr>
        <b/>
        <sz val="10"/>
        <rFont val="Times New Roman"/>
        <family val="1"/>
        <charset val="204"/>
      </rPr>
      <t xml:space="preserve"> (АЗС №5 «Доможирово» ООО «ЛУКОЙЛ-СевероЗападнефтепродукт»)</t>
    </r>
  </si>
  <si>
    <t>Новоладожские электрические сети филиал ОАО "Ленэнерго"</t>
  </si>
  <si>
    <t>ПС-18 «Кейкино», питающий фидер 18-06, ТП-720</t>
  </si>
  <si>
    <r>
      <t xml:space="preserve">контакт присоединения шлейфов отпайки ВЛ-10кВ, питающей ТП-720, к проводам л 10-13 </t>
    </r>
    <r>
      <rPr>
        <b/>
        <sz val="10"/>
        <rFont val="Times New Roman"/>
        <family val="1"/>
        <charset val="204"/>
      </rPr>
      <t>(АЗС №3 «Ивангород» ООО «ЛУКОЙЛ-СевероЗападнефтепродукт»)</t>
    </r>
  </si>
  <si>
    <t xml:space="preserve"> ОАО "Ленэнерго" Кингисеппские электрические сети  ОАО "Ленэнерго"</t>
  </si>
  <si>
    <t>ПС-537 "Сертолово" фидер 537-508</t>
  </si>
  <si>
    <r>
      <t xml:space="preserve">Контакт присоединения отпаячной ВЛ-10кВ ОЛ-9592 на опоре №19 ВЛ-10кВ Л.ПС537-8436 </t>
    </r>
    <r>
      <rPr>
        <b/>
        <sz val="10"/>
        <rFont val="Times New Roman"/>
        <family val="1"/>
        <charset val="204"/>
      </rPr>
      <t>(Производственная база Сертолово)</t>
    </r>
  </si>
  <si>
    <t>ПрЭС филиал ОАО "Ленэнерго" Сертоловский РЭС</t>
  </si>
  <si>
    <t>ПС-322 фидер 05</t>
  </si>
  <si>
    <t>установлен</t>
  </si>
  <si>
    <t>филиал ОАО "Ленэнерго" "Гатчинские электрические сети"</t>
  </si>
  <si>
    <t>ПС   628 «Новотоксовская» фидер № 628-01</t>
  </si>
  <si>
    <t>филиал ОАО "Ленэнерго" "Санкт-Петербургские высоковольтные электрические сети"</t>
  </si>
  <si>
    <t>П/ст35/10"Прибыловская", ф.02</t>
  </si>
  <si>
    <t>ВВР филиала ОАО "Ленэнерго" "Санкт-Петербургские Высоковольтные электрические сети"</t>
  </si>
  <si>
    <t>П/ст35/10"Прибыловская", ф.04</t>
  </si>
  <si>
    <t>П/ст35/10"Прибыловская", ф.05</t>
  </si>
  <si>
    <t>П/ст35/10"Прибыловская", ф.06</t>
  </si>
  <si>
    <t>П/ст35/10"Прибыловская", ф.07</t>
  </si>
  <si>
    <t>П/ст35/10"Прибыловская", ф.08</t>
  </si>
  <si>
    <t>П/ст35/10"Прибыловская", ф.09</t>
  </si>
  <si>
    <r>
      <t xml:space="preserve">Контакты отходящей КЛ 10кВ от яч.№б/н ТП283 в напр. ТП-121 </t>
    </r>
    <r>
      <rPr>
        <b/>
        <sz val="10"/>
        <rFont val="Times New Roman"/>
        <family val="1"/>
        <charset val="204"/>
      </rPr>
      <t>(ПС "Прибыловская")</t>
    </r>
  </si>
  <si>
    <t>филиал ОАО "Ленэнерго" "Выборгские электрические сети"</t>
  </si>
  <si>
    <t>ПС-331, ф.331-01</t>
  </si>
  <si>
    <t>Контактные соединения ВЛ-10кВ на отп.оп.№166 от ф.331-01</t>
  </si>
  <si>
    <t>Таблица 6</t>
  </si>
  <si>
    <t>Наименование мероприятия</t>
  </si>
  <si>
    <t>Адрес объекта внедрения</t>
  </si>
  <si>
    <t>Наименование целевого показателя энергоэффективности</t>
  </si>
  <si>
    <t>Освоение ист., тыс. руб., без НДС</t>
  </si>
  <si>
    <t>Экономический эффект мероприятий за период программы</t>
  </si>
  <si>
    <t>Срок окупаемости затрат, лет</t>
  </si>
  <si>
    <t>Всего</t>
  </si>
  <si>
    <t>в том числе</t>
  </si>
  <si>
    <t>фед. бюджет</t>
  </si>
  <si>
    <t>рег. бюджет</t>
  </si>
  <si>
    <t>мест. бюджет</t>
  </si>
  <si>
    <t>внебюджетные ист.</t>
  </si>
  <si>
    <t>I</t>
  </si>
  <si>
    <t>Инвестиционные мероприятия</t>
  </si>
  <si>
    <t>-</t>
  </si>
  <si>
    <t>Итого по разделу I</t>
  </si>
  <si>
    <t>II</t>
  </si>
  <si>
    <t>Организационно-технические мероприятия</t>
  </si>
  <si>
    <t>А</t>
  </si>
  <si>
    <t>Технические мероприятия</t>
  </si>
  <si>
    <t>Всего по разделу II-А</t>
  </si>
  <si>
    <t>Б</t>
  </si>
  <si>
    <t>Организационные мероприятия</t>
  </si>
  <si>
    <t>2.2.1</t>
  </si>
  <si>
    <t>ООО "Энергетика и инженерное обеспечение"</t>
  </si>
  <si>
    <t>Всего по разделу II-Б</t>
  </si>
  <si>
    <t>Итого по разделу II</t>
  </si>
  <si>
    <t>Всего по разделам I и II</t>
  </si>
  <si>
    <t>№ ПС, ТП</t>
  </si>
  <si>
    <t>Место расположения, адрес</t>
  </si>
  <si>
    <t>Условное обозначение типа силового трансформатора</t>
  </si>
  <si>
    <t>Инвентарный номер</t>
  </si>
  <si>
    <t>Напряжение, кВ</t>
  </si>
  <si>
    <t>Номинальная мощность, кВА</t>
  </si>
  <si>
    <t>Количество тр-ров</t>
  </si>
  <si>
    <t>Коэффициент загруженности трансформатора, %</t>
  </si>
  <si>
    <t>Основание эксплуатации</t>
  </si>
  <si>
    <t>Зимний период</t>
  </si>
  <si>
    <t>Летний период</t>
  </si>
  <si>
    <t>ЛО, Выборгский район, п. Глебычево</t>
  </si>
  <si>
    <t>ТМН-6300/35</t>
  </si>
  <si>
    <t>00-000024</t>
  </si>
  <si>
    <t>+</t>
  </si>
  <si>
    <t>Договор купли-продажи № ТП-35э от 14.08.2014 г.</t>
  </si>
  <si>
    <t xml:space="preserve"> 00-000025</t>
  </si>
  <si>
    <t>ТП № 2</t>
  </si>
  <si>
    <t>ТМ-1000/10</t>
  </si>
  <si>
    <t>00-000077</t>
  </si>
  <si>
    <t>Договор купли-продажи № ТП-2э от 14.08.2014 г.</t>
  </si>
  <si>
    <t>00-000160</t>
  </si>
  <si>
    <t>ТП № 3</t>
  </si>
  <si>
    <t>ТМ-1600/10</t>
  </si>
  <si>
    <t>Договор аренды № 83-0814/А от 14.08.2014 г.</t>
  </si>
  <si>
    <t>ТП № 121</t>
  </si>
  <si>
    <t>ТМ-630/10</t>
  </si>
  <si>
    <t>00-000059</t>
  </si>
  <si>
    <t>Договор купли-продажи № ТП-121э от 14.08.2014 г.</t>
  </si>
  <si>
    <t>ТП № 88</t>
  </si>
  <si>
    <t>ЛО, Выборгский район, п. Заводской</t>
  </si>
  <si>
    <t>ТМ-400/10</t>
  </si>
  <si>
    <t>00-000069</t>
  </si>
  <si>
    <t>Договор купли-продажи № ТП-88э от 14.08.2014 г.</t>
  </si>
  <si>
    <t>ТП-411</t>
  </si>
  <si>
    <t>ИП Петров М.Н., ЛО, Выборгский район, пос.Гвардейское</t>
  </si>
  <si>
    <t>ТМ-63/10</t>
  </si>
  <si>
    <t>Договор аренды №63/20.11.12 от 20.11.2012</t>
  </si>
  <si>
    <t>ТП-627</t>
  </si>
  <si>
    <t>ИП Климин А.Н., ЛО, Выборгский район, пос.Михалево</t>
  </si>
  <si>
    <t>ТМГ-100/10</t>
  </si>
  <si>
    <t>Договор аренды №201-А от 10.06.2013</t>
  </si>
  <si>
    <t>ТП-548</t>
  </si>
  <si>
    <t>ИП Самохвалов М.В., ЛО, г.Выборг, 
ул. 2-ая Речная</t>
  </si>
  <si>
    <t>ТМ-250/10</t>
  </si>
  <si>
    <t>Договор аренды №144-А от 01.06.2013</t>
  </si>
  <si>
    <t>ТП 2100 В</t>
  </si>
  <si>
    <t>СНТ Здоровье-3, ЛО, Ломоносовский район</t>
  </si>
  <si>
    <t>Договор аренды №65 от 14.03.2013</t>
  </si>
  <si>
    <t>ТП 2100 Г</t>
  </si>
  <si>
    <t>ТП-12</t>
  </si>
  <si>
    <t>ООО Беркут, ЛО, Лужский район, Мшинское СП, Мшинский садоводческий массив</t>
  </si>
  <si>
    <t>ТМ-160/10</t>
  </si>
  <si>
    <t>Договор аренды б/н от 25.10.2012</t>
  </si>
  <si>
    <t>ТП-8301</t>
  </si>
  <si>
    <t>СНТ Электроника, ЛО, Всеволожский район, п.Верхние Осельки, ст.Пери</t>
  </si>
  <si>
    <t>Договор аренды №150-А от 01.11.2013</t>
  </si>
  <si>
    <t>ТП-8302</t>
  </si>
  <si>
    <t>ТМЭ-100/10</t>
  </si>
  <si>
    <t>ТП-8303</t>
  </si>
  <si>
    <t>ТМ-180/10</t>
  </si>
  <si>
    <t>ТП-8304</t>
  </si>
  <si>
    <t>ТП-8305</t>
  </si>
  <si>
    <t>ТП-8306</t>
  </si>
  <si>
    <t>ТМ-100/10</t>
  </si>
  <si>
    <t>ТП-8655</t>
  </si>
  <si>
    <t>СНТ «Медик», СНТ «Рассвет», СНТ «Ромашка», ЛО, Всеволожский район, п.Верхние Осельки, ст.Пери</t>
  </si>
  <si>
    <t xml:space="preserve">ТМ-250/10 </t>
  </si>
  <si>
    <t>Договор аренды № 150-1/А от 01.12.2014</t>
  </si>
  <si>
    <t>ТП-8313</t>
  </si>
  <si>
    <t>СНТ "Тройка", ЛО, Всеволожский район, п.Верхние Осельки, ст.Пери</t>
  </si>
  <si>
    <t xml:space="preserve">ТМ-160/10 </t>
  </si>
  <si>
    <t xml:space="preserve">Договор аренды № 106-0415/А от 07.04.2015 </t>
  </si>
  <si>
    <t>ТП-28</t>
  </si>
  <si>
    <t>ООО "Виктан", ЛО, Лужский район, Мшинское СП, Мшинский садоводческий массив</t>
  </si>
  <si>
    <t>ТМ-25/10</t>
  </si>
  <si>
    <t>КТП № 18</t>
  </si>
  <si>
    <t>СНТ Атмосфера, ЛО, Лужский район, Мшинское СП, Мшинский садоводческий массив</t>
  </si>
  <si>
    <t>Договор аренды № 1 от 25.10.2012</t>
  </si>
  <si>
    <t>КТП № 1-1</t>
  </si>
  <si>
    <t>СНТ Балтиец-1, ЛО, Лужский район, Мшинское СП, Мшинский садоводческий массив</t>
  </si>
  <si>
    <t>Договор аренды № 2 от 25.10.2012</t>
  </si>
  <si>
    <t>КТП № 21</t>
  </si>
  <si>
    <t>СНТ Балтиец-2, ЛО, Лужский район, Мшинское СП, Мшинский садоводческий массив</t>
  </si>
  <si>
    <t>Договор аренды № 3 от 25.10.2012</t>
  </si>
  <si>
    <t>КТП № 14</t>
  </si>
  <si>
    <t>СНТ Дружба-К, ЛО, Лужский район, Мшинское СП, Мшинский садоводческий массив</t>
  </si>
  <si>
    <t>Договор аренды № 6 от 25.10.2012</t>
  </si>
  <si>
    <t xml:space="preserve">СНТ Ручей, ЛО, Лужский район, Мшинское СП, Мшинский садоводческий массив </t>
  </si>
  <si>
    <t>Договор аренды № 19 от 25.10.2012</t>
  </si>
  <si>
    <t>СНТ Содружество, ЛО, Лужский район, Мшинское СП, Мшинский садоводческий массив</t>
  </si>
  <si>
    <t>Договор аренды № 20 от 25.10.2012</t>
  </si>
  <si>
    <t>КТП № 28</t>
  </si>
  <si>
    <t>СНТ Заря, ЛО, Лужский район, Мшинское СП, Мшинский садоводческий массив</t>
  </si>
  <si>
    <t>Договор аренды № 7 от 25.10.2012</t>
  </si>
  <si>
    <t>КТП № 2</t>
  </si>
  <si>
    <t>СНТ Знамя, ЛО, Лужский район, Мшинское СП, Мшинский садоводческий массив</t>
  </si>
  <si>
    <t>Договор аренды № 8 от 25.10.2012</t>
  </si>
  <si>
    <t>КТП № 15</t>
  </si>
  <si>
    <t>СНТ Испытатель, ЛО, Лужский район, Мшинское СП, Мшинский садоводческий массив</t>
  </si>
  <si>
    <t>Договор аренды № 10 от 25.10.2012</t>
  </si>
  <si>
    <t>КТП № 4</t>
  </si>
  <si>
    <t>СНТ Корабел, ЛО, Лужский район, Мшинское СП, Мшинский садоводческий массив</t>
  </si>
  <si>
    <t>Договор аренды № 11 от 25.10.2012</t>
  </si>
  <si>
    <t>КТП № 22</t>
  </si>
  <si>
    <t>СНТ Металлист, ЛО, Лужский район, Мшинское СП, Мшинский садоводческий массив</t>
  </si>
  <si>
    <t>Договор аренды № 13 от 25.10.2012</t>
  </si>
  <si>
    <t>КТП № 3</t>
  </si>
  <si>
    <t>СНТ Озон, ЛО, Лужский район, Мшинское СП, Мшинский садоводческий массив</t>
  </si>
  <si>
    <t>Договор аренды № 15 от 25.10.2012</t>
  </si>
  <si>
    <t>КТП № 13</t>
  </si>
  <si>
    <t>СНТ Равенство, ЛО, Лужский район, Мшинское СП, Мшинский садоводческий массив</t>
  </si>
  <si>
    <t>Договор аренды № 18 от 25.10.2012</t>
  </si>
  <si>
    <t>КТП № 20</t>
  </si>
  <si>
    <t>СНТ Строитель, ЛО, Лужский район, Мшинское СП, Мшинский садоводческий массив</t>
  </si>
  <si>
    <t>Договор аренды № 21 от 25.10.2012</t>
  </si>
  <si>
    <t>КТП № 19</t>
  </si>
  <si>
    <t>СНТ Якорь, ЛО, Лужский район, Мшинское СП, Мшинский садоводческий массив</t>
  </si>
  <si>
    <t>Договор аренды № 22 от 25.10.2012</t>
  </si>
  <si>
    <t>КТП № 10</t>
  </si>
  <si>
    <t>СНТ Причал, ЛО, Лужский район, Мшинское СП, Мшинский садоводческий массив</t>
  </si>
  <si>
    <t>Договор аренды № 26 от 25.10.2012</t>
  </si>
  <si>
    <t>КТП № 27</t>
  </si>
  <si>
    <t>СНТ Нева Н, ЛО, Лужский район, Мшинское СП, Мшинский садоводческий массив</t>
  </si>
  <si>
    <t>Договор аренды № 27 от 25.10.2012</t>
  </si>
  <si>
    <t>СНТ Тельмановец, ЛО, Лужский район, Мшинское СП, Мшинский садоводческий массив</t>
  </si>
  <si>
    <t>Договор аренды № 28 от 25.10.2012</t>
  </si>
  <si>
    <t>СНТ Обуховец-2, ЛО, Лужский район, Мшинское СП, Мшинский садоводческий массив</t>
  </si>
  <si>
    <t>Договор аренды № 29 от 24.10.2012</t>
  </si>
  <si>
    <t>СНТ Пролетарец, ЛО, Лужский район, Мшинское СП, Мшинский садоводческий массив</t>
  </si>
  <si>
    <t>Договор аренды № 30 от 25.10.2012</t>
  </si>
  <si>
    <t>КТП № 1</t>
  </si>
  <si>
    <t>СНТ Солнечное, ЛО, Лужский район, Мшинское СП, Мшинский садоводческий массив</t>
  </si>
  <si>
    <t>Договор аренды № 31 от 25.10.2012</t>
  </si>
  <si>
    <t>КТП № 5</t>
  </si>
  <si>
    <t>СНТ Радуга-1, ЛО, Лужский район, Мшинское СП, Мшинский садоводческий массив</t>
  </si>
  <si>
    <t>Договор аренды № 32 от 25.10.2012</t>
  </si>
  <si>
    <t>КТП № 6</t>
  </si>
  <si>
    <t>КТП № 11</t>
  </si>
  <si>
    <t>СНТ Сигнал-2, ЛО, Лужский район, Мшинское СП, Мшинский садоводческий массив</t>
  </si>
  <si>
    <t>Договор аренды № 33 от 25.10.2012</t>
  </si>
  <si>
    <t>СНТ Невское, ЛО, Лужский район, Мшинское СП, Мшинский садоводческий массив</t>
  </si>
  <si>
    <t>Договор аренды № 34 от 25.10.2012</t>
  </si>
  <si>
    <t>СНТ Дизелист, ЛО, Лужский район, Мшинское СП, Мшинский садоводческий массив</t>
  </si>
  <si>
    <t xml:space="preserve">Договор аренды № 36 от 25.10.2012 </t>
  </si>
  <si>
    <t>КТП № 12</t>
  </si>
  <si>
    <t xml:space="preserve">СНТ Ворошиловец, ЛО, Лужский район, Мшинское СП, Мшинский садоводческий массив </t>
  </si>
  <si>
    <t>Договор аренды № 37 от 25.10.2012</t>
  </si>
  <si>
    <t xml:space="preserve">КТП № 7 </t>
  </si>
  <si>
    <t>СНТ Нева-Адм, ЛО, Лужский район, Мшинское СП, Мшинский садоводческий массив</t>
  </si>
  <si>
    <t>Договор аренды № 40 от 25.10.2012</t>
  </si>
  <si>
    <t>КТП № 26</t>
  </si>
  <si>
    <t>СНТ Краностроитель, ЛО, Лужский район, Мшинское СП, Мшинский садоводческий массив</t>
  </si>
  <si>
    <t>Договор аренды № 43 от 25.10.2012</t>
  </si>
  <si>
    <t>СНТ Игрушка, ЛО, Лужский район, Мшинское СП, Мшинский садоводческий массив</t>
  </si>
  <si>
    <t>Договор аренды № 44 от 25.10.2012</t>
  </si>
  <si>
    <t>СНТ Разинец, ЛО, Лужский район, Мшинское СП, Мшинский садоводческий массив</t>
  </si>
  <si>
    <t>Договор аренды № 45 от 25.10.2012</t>
  </si>
  <si>
    <t>СНТ Веретено, ЛО, Лужский район, Мшинское СП, Мшинский садоводческий массив</t>
  </si>
  <si>
    <t>СНТ Кронштадтец, ЛО, Лужский район, Мшинское СП, Мшинский садоводческий массив</t>
  </si>
  <si>
    <t>Договор аренды № 47 от 25.10.2012</t>
  </si>
  <si>
    <t>СНТ Строитель-2, ЛО, Лужский район, Мшинское СП, Мшинский садоводческий массив</t>
  </si>
  <si>
    <t>Договор аренды № 48 от 25.10.2012</t>
  </si>
  <si>
    <t>КТП № 25</t>
  </si>
  <si>
    <t>СНТ Советская звезда, ЛО, Лужский район, Мшинское СП, Мшинский садоводческий массив</t>
  </si>
  <si>
    <t>Договор аренды № 49 от 01.01.2013</t>
  </si>
  <si>
    <t>СНТ Первомайская заря, ЛО, Лужский район, Мшинское СП, Мшинский садоводческий массив</t>
  </si>
  <si>
    <t>Договор аренды №50 от 24.10.2013</t>
  </si>
  <si>
    <t>КТП № 29</t>
  </si>
  <si>
    <t>СНТ Рассвет-2, ЛО, Лужский район, Мшинское СП, Мшинский садоводческий массив</t>
  </si>
  <si>
    <t>Договор аренды № 51 от 25.10.2012</t>
  </si>
  <si>
    <t>СНТ Метро-1, ЛО, Лужский район, Мшинское СП, Мшинский садоводческий массив</t>
  </si>
  <si>
    <t>Договор аренды №52 от 24.10.2012</t>
  </si>
  <si>
    <t>СНТ Соколовское, ЛО, Лужский район, Мшинское СП, Мшинский садоводческий массив</t>
  </si>
  <si>
    <t>Договор аренды № 53 от 25.10.2012</t>
  </si>
  <si>
    <t>КТП № 7</t>
  </si>
  <si>
    <t>СНТ Старт, ЛО, Лужский район, Мшинское СП, Мшинский садоводческий массив</t>
  </si>
  <si>
    <t xml:space="preserve">Договор аренды № 54 от 25.10.2012 </t>
  </si>
  <si>
    <t>СНТ Самсон, ЛО, Лужский район, Мшинское СП, Мшинский садоводческий массив</t>
  </si>
  <si>
    <t>Договор аренды № 55 от 25.10.2012</t>
  </si>
  <si>
    <t>КТП № 9</t>
  </si>
  <si>
    <t>СНТ Технолог, ЛО, Лужский район, Мшинское СП, Мшинский садоводческий массив</t>
  </si>
  <si>
    <t>Договор аренды № 56 от 25.10.2012</t>
  </si>
  <si>
    <t>КТП № 8</t>
  </si>
  <si>
    <t>СНТ ЛИСИ, ЛО, Лужский район, Мшинское СП, Мшинский садоводческий массив</t>
  </si>
  <si>
    <t>Договор аренды № 57 от 25.10.2012</t>
  </si>
  <si>
    <t>СНТ Спектр, ЛО, Лужский район, Мшинское СП, Мшинский садоводческий массив</t>
  </si>
  <si>
    <t>Договор аренды № 58 от 25.10.2012</t>
  </si>
  <si>
    <t>СНТ Прогресс, ЛО, Лужский район, Мшинское СП, Мшинский садоводческий массив</t>
  </si>
  <si>
    <t>Договор аренды № 17 от 25.10.2012</t>
  </si>
  <si>
    <t>СНТ НПО "ВНИИМ им.Д.И.Менделеева", ЛО, Лужский район, Мшинское СП, Мшинский садоводческий массив</t>
  </si>
  <si>
    <t>Договор аренды № 41 от 24.10.2013</t>
  </si>
  <si>
    <t>СНТ "Буревестник", ЛО, Лужский район, Мшинское СП, Мшинский садоводческий массив</t>
  </si>
  <si>
    <t>Договор аренды № б/н от 25.10.2012</t>
  </si>
  <si>
    <t>Мшинский некоммерческий союз садоводств, ЛО, Лужский район, Мшинское СП, Мшинский садоводческий массив</t>
  </si>
  <si>
    <t>КТП № 17</t>
  </si>
  <si>
    <t>СНТ Металлург, ЛО, Лужский район, Мшинское СП, Мшинский садоводческий массив</t>
  </si>
  <si>
    <t>Договор аренды № 14 от 25.10.2012</t>
  </si>
  <si>
    <t>СНТ Обуховец-1, ЛО, Лужский район, Мшинское СП, Мшинский садоводческий массив</t>
  </si>
  <si>
    <t>ТМВГ-100/10</t>
  </si>
  <si>
    <t>Договор аренды № 35 от 24.10.2012</t>
  </si>
  <si>
    <t>СНТ Гидростроитель, ЛО, Лужский район, Мшинское СП, Мшинский садоводческий массив</t>
  </si>
  <si>
    <t>Договор аренды № 5 от 25.10.2012</t>
  </si>
  <si>
    <t xml:space="preserve">СНТ Железнодорожник, ЛО, Лужский район, Мшинское СП, Мшинский садоводческий массив </t>
  </si>
  <si>
    <t>КТП № 24</t>
  </si>
  <si>
    <t>СНТ Рассвет-1, ЛО, Лужский район, Мшинское СП, Мшинский садоводческий массив</t>
  </si>
  <si>
    <t>Договор аренды № 59 от 25.10.2012</t>
  </si>
  <si>
    <t>КТП № 16</t>
  </si>
  <si>
    <t>СНТ Импульс, ЛО, Лужский район, Мшинское СП, Мшинский садоводческий массив</t>
  </si>
  <si>
    <t>Договор аренды № 010-А от 01.07.2013</t>
  </si>
  <si>
    <t>СНТ Лесное-17, ЛО, Лужский район, Мшинское СП, Мшинский садоводческий массив</t>
  </si>
  <si>
    <t>ТМГ-250/10</t>
  </si>
  <si>
    <t>Договор аренды № 061 от 01.10.2014</t>
  </si>
  <si>
    <t>СНТ Дружба-Адм, ЛО, Лужский район, Мшинское СП, Мшинский садоводческий массив</t>
  </si>
  <si>
    <t>Договор аренды №60 от 01.10.2014</t>
  </si>
  <si>
    <t>СНТ Лесное, ЛО, Лужский район, Мшинское СП, Мшинский садоводческий массив</t>
  </si>
  <si>
    <t>Договор аренды №012-А от 01.07.2013</t>
  </si>
  <si>
    <t>КТП-1</t>
  </si>
  <si>
    <t>СНТ Хрустальное, ЛО, Всеволожский район, п.Ново-Токсово</t>
  </si>
  <si>
    <t>Договор аренды № 66-0314/А от 01.03.2014 (3 года)</t>
  </si>
  <si>
    <t>КТП-2</t>
  </si>
  <si>
    <t>ТМГ-400/10</t>
  </si>
  <si>
    <t>КТП-3</t>
  </si>
  <si>
    <t>СТП</t>
  </si>
  <si>
    <t>КТП-4</t>
  </si>
  <si>
    <t>КТП-6</t>
  </si>
  <si>
    <t>ТМГ-160/10</t>
  </si>
  <si>
    <t>КТП-7</t>
  </si>
  <si>
    <t>КТП-8</t>
  </si>
  <si>
    <t>КТП-10</t>
  </si>
  <si>
    <t>ТП-34</t>
  </si>
  <si>
    <t>СНТ Сарженка 3, ЛО, Всеволожский район, д.Сарженка</t>
  </si>
  <si>
    <t>Договор аренды № 68-0314 от 01.03.2014 (6 лет)</t>
  </si>
  <si>
    <t>ТП-9569</t>
  </si>
  <si>
    <t>ТП-527</t>
  </si>
  <si>
    <t>СНТ "Ручьи" ЛО, Выборгский район, пос.Верхнее-Черкасово, 5 км. ш.Выборг-СПб</t>
  </si>
  <si>
    <t>ТМ- 160/10</t>
  </si>
  <si>
    <t>Договор аренды № 203-А от 01.03.2014 (3 года)</t>
  </si>
  <si>
    <t>ТП-2824</t>
  </si>
  <si>
    <t>ИП Васюченко В.О., ЛО, Всеволожский район, Заневское СП, Новосергиевка</t>
  </si>
  <si>
    <t>Договор аренды № 70-0315/А от 01.03.2014 (5 лет)</t>
  </si>
  <si>
    <t>МТП-2741</t>
  </si>
  <si>
    <t>ИП Федоров Г.Г., ЛО, Всеволожский район, Заневское СП, Новосергиевка</t>
  </si>
  <si>
    <t>Договор аренды № 70-0316/А от 01.03.2014 (5 лет)</t>
  </si>
  <si>
    <t>ТП 8290</t>
  </si>
  <si>
    <t>ДНТ "Медное озеро-3", ЛО, Всеволожский район, пгт.
Токсово</t>
  </si>
  <si>
    <t>Договор аренды № 79-0614/А от 16.07.2014 (3 года)</t>
  </si>
  <si>
    <t>ТП-9537</t>
  </si>
  <si>
    <t>ТП-9538</t>
  </si>
  <si>
    <t>ТП-9554</t>
  </si>
  <si>
    <t>СНТ "Заозерное", ЛО, Всеволожский район, Мертуть</t>
  </si>
  <si>
    <t>ТМГСУ-160/10</t>
  </si>
  <si>
    <t>00-000021</t>
  </si>
  <si>
    <t>ТП-539</t>
  </si>
  <si>
    <t>Договор аренды № 82-0814/А от 12.08.2014  (3 года)</t>
  </si>
  <si>
    <t>ТП-545</t>
  </si>
  <si>
    <t>ТП-546</t>
  </si>
  <si>
    <t>ТП-547</t>
  </si>
  <si>
    <t>ТП № 895</t>
  </si>
  <si>
    <t>СНТ "Сойкино", ЛО, Ломоносовский район, Пеники</t>
  </si>
  <si>
    <t>Договор аренды №75-0614/А от 01.08.2014 (3 года)</t>
  </si>
  <si>
    <t>ТП № 2356</t>
  </si>
  <si>
    <t>СНТ "Щит", Всеволожский район, п. Борисова
Грива, квартал 87</t>
  </si>
  <si>
    <t>Договор аренды №76-0614/А от 19.06.2014 (3 года)</t>
  </si>
  <si>
    <t>ТП-214</t>
  </si>
  <si>
    <t>АЗС №2 «Гатчина», ЛО, Гатчинский район, 45 км ад «СПб-
Псков», Промзона-1</t>
  </si>
  <si>
    <t>ТМГ-630/6</t>
  </si>
  <si>
    <t>Договор аренды № 80-0614/А от 15.08.2014 (3 года)</t>
  </si>
  <si>
    <t>ТП-720</t>
  </si>
  <si>
    <t>АЗС №3 «Ивангород», ЛО, г. Ивангород, Кингисепское шоссе д. 17</t>
  </si>
  <si>
    <t>ТП-2-5</t>
  </si>
  <si>
    <t>АЗС №5 «Доможирово», ЛO, Лодейнопольский район, д.
Доможирово</t>
  </si>
  <si>
    <t>ТП-959</t>
  </si>
  <si>
    <t>АЗС №58 «Лосево», ЛО, Приозерский район, д. Варшко</t>
  </si>
  <si>
    <t>ТП-63</t>
  </si>
  <si>
    <t>АЗС №74 «Пижма», ЛО, Гатчинский район, д. Пижма</t>
  </si>
  <si>
    <t>ТМГ-63/6</t>
  </si>
  <si>
    <t>ТП-29</t>
  </si>
  <si>
    <t>АЗС №85 «Токсово», JIO, Всеволжский район, п.Токсово</t>
  </si>
  <si>
    <t>ТП-8139</t>
  </si>
  <si>
    <t>АЗС №90 «Волосово», JIO, Волосовский район, п.81 км</t>
  </si>
  <si>
    <t>ТП-555</t>
  </si>
  <si>
    <t>АЗС №101 «Кирпичное», ЛО, Выборгский район, п.Кирпичное</t>
  </si>
  <si>
    <t>ТП-40</t>
  </si>
  <si>
    <t>АЗС №103 «Агалатово», ЛO, Всеволжский район, д. Агалатово</t>
  </si>
  <si>
    <t>ТП-667</t>
  </si>
  <si>
    <t>АЗС №105 «Приозерск», ЛО, Приозерский район, 129 км
Ленинградское шоссе, г. Приозерск</t>
  </si>
  <si>
    <t>ТП-2270</t>
  </si>
  <si>
    <t>АЗС №108 «Мурманская», АЗС №109 «Мурманская-2» ЛО,
Всеволжский район, д. Озерки</t>
  </si>
  <si>
    <t>ТП-1437</t>
  </si>
  <si>
    <t>АЗС №112 «Ям-Ижора», ЛО, Тосненский район, п. Ям-ижора</t>
  </si>
  <si>
    <t>ТП-130</t>
  </si>
  <si>
    <t>АЗС №146 «Сланцы», ЛО, г.Сланцы, Сланцевское шоссе,д.43</t>
  </si>
  <si>
    <t>ТП-160</t>
  </si>
  <si>
    <t>АЗС №253 «Чудцы», ЛО, г.Тихвин</t>
  </si>
  <si>
    <t>СТП-9592</t>
  </si>
  <si>
    <t>Производственная база Сертолово, ЛО, Всеволжский район, мкр-н Сертолово-1</t>
  </si>
  <si>
    <t>ТМГ-40/10</t>
  </si>
  <si>
    <t>00-000096</t>
  </si>
  <si>
    <t>00-000086</t>
  </si>
  <si>
    <t>ТП-369</t>
  </si>
  <si>
    <t>СНТ "Метростроевец" ЛО, Всеволожский район, д. Рохма, массив «Пери»</t>
  </si>
  <si>
    <t>Договор аренды № 81-0714 от 13.08.2014</t>
  </si>
  <si>
    <t>Итого</t>
  </si>
  <si>
    <t xml:space="preserve">Генеральный директор </t>
  </si>
  <si>
    <t>В.Н.Куралесов</t>
  </si>
  <si>
    <t>Приложение 4</t>
  </si>
  <si>
    <t>Организация периодической, не реже одного раза в 3 месяца, сверки показаний приборов расчетного учета у потребителей.</t>
  </si>
  <si>
    <t>Протяженность, км</t>
  </si>
  <si>
    <t>Основание эксплуатации*</t>
  </si>
  <si>
    <t>Примечание</t>
  </si>
  <si>
    <t>00-000031</t>
  </si>
  <si>
    <t>00-000032</t>
  </si>
  <si>
    <t>00-000033</t>
  </si>
  <si>
    <t>00-000062</t>
  </si>
  <si>
    <t>00-000063</t>
  </si>
  <si>
    <t>00-000061</t>
  </si>
  <si>
    <t>00-000070</t>
  </si>
  <si>
    <t>Договор аренды №63/20.11.12 от 20.11.2012 (3 года)</t>
  </si>
  <si>
    <t>Договор аренды №201-А от 10.06.2013 (3 года)</t>
  </si>
  <si>
    <t>Договор аренды №144-А от 01.06.2013 (6 лет)</t>
  </si>
  <si>
    <t>Договор аренды №65 от 14.03.2013 (3 года)</t>
  </si>
  <si>
    <t>Договор аренды б/н от 25.10.2012 (3 года)</t>
  </si>
  <si>
    <t>Договор аренды №150-А от 01.11.2013 (6 лет)</t>
  </si>
  <si>
    <t>Договор аренды № 1 от 25.10.2012 (3 года)</t>
  </si>
  <si>
    <t>Договор аренды № 2 от 25.10.2012 (3 года)</t>
  </si>
  <si>
    <t>Договор аренды № 3 от 25.10.2012 (3 года)</t>
  </si>
  <si>
    <t>Договор аренды № 6 от 25.10.2012 (3 года)</t>
  </si>
  <si>
    <t>Договор аренды № 7 от 25.10.2012 (3 года)</t>
  </si>
  <si>
    <t>Договор аренды № 8 от 25.10.2012 (3 года)</t>
  </si>
  <si>
    <t>Договор аренды № 10 от 25.10.2012 (3 года)</t>
  </si>
  <si>
    <t>Договор аренды № 11 от 25.10.2012 (3 года)</t>
  </si>
  <si>
    <t>Договор аренды № 13 от 25.10.2012 (3 года)</t>
  </si>
  <si>
    <t>Договор аренды № 15 от 25.10.2012 (3 года)</t>
  </si>
  <si>
    <t>Договор аренды № 18 от 25.10.2012 (3 года)</t>
  </si>
  <si>
    <t>Договор аренды № 19 от 25.10.2012 (3 года)</t>
  </si>
  <si>
    <t>Договор аренды № 21 от 25.10.2012 (3 года)</t>
  </si>
  <si>
    <t>Договор аренды № 22 от 25.10.2012 (3 года)</t>
  </si>
  <si>
    <t>Договор аренды № 26 от 25.10.2012 (3 года)</t>
  </si>
  <si>
    <t>Договор аренды № 27 от 25.10.2012 (3 года)</t>
  </si>
  <si>
    <t>Договор аренды № 28 от 25.10.2012 (3 года)</t>
  </si>
  <si>
    <t>Договор аренды № 29 от 24.10.2012 (3 года)</t>
  </si>
  <si>
    <t>Договор аренды № 30 от 25.10.2012 (3 года)</t>
  </si>
  <si>
    <t>Договор аренды № 31 от 25.10.2012 (3 года)</t>
  </si>
  <si>
    <t>Договор аренды № 32 от 25.10.2012 (3 года)</t>
  </si>
  <si>
    <t>Договор аренды № 33 от 25.10.2012 (3 года)</t>
  </si>
  <si>
    <t>Договор аренды № 34 от 25.10.2012 (3 года)</t>
  </si>
  <si>
    <t>Договор аренды № 36 от 25.10.2012 (3 года)</t>
  </si>
  <si>
    <t>Договор аренды № 37 от 25.10.2012 (3 года)</t>
  </si>
  <si>
    <t>Договор аренды № 40 от 25.10.2012 (3 года)</t>
  </si>
  <si>
    <t>Договор аренды № 43 от 25.10.2012 (3 года)</t>
  </si>
  <si>
    <t>Договор аренды № 44 от 25.10.2012 (3 года)</t>
  </si>
  <si>
    <t>Договор аренды № 45 от 25.10.2012 (3 года)</t>
  </si>
  <si>
    <t>Договор аренды № 47 от 25.10.2012 (3 года)</t>
  </si>
  <si>
    <t>Договор аренды № 48 от 25.10.2012 (3 года)</t>
  </si>
  <si>
    <t>Договор аренды № 49 от 01.01.2013 (3 года)</t>
  </si>
  <si>
    <t>Договор аренды №50 от 24.10.2013 (3 года)</t>
  </si>
  <si>
    <t>Договор аренды № 51 от 25.10.2012 (3 года)</t>
  </si>
  <si>
    <t>Договор аренды №52 от 24.10.2012 (3 года)</t>
  </si>
  <si>
    <t>Договор аренды № 53 от 25.10.2012 (3 года)</t>
  </si>
  <si>
    <t>Договор аренды № 54 от 25.10.2012 (3 года)</t>
  </si>
  <si>
    <t>Договор аренды № 55 от 25.10.2012 (3 года)</t>
  </si>
  <si>
    <t>Договор аренды № 56 от 25.10.2012 (3 года)</t>
  </si>
  <si>
    <t>Договор аренды № 57 от 25.10.2012 (3 года)</t>
  </si>
  <si>
    <t>Договор аренды № 58 от 25.10.2012 (3 года)</t>
  </si>
  <si>
    <t>Договор аренды № 17 от 25.10.2012 (3 года)</t>
  </si>
  <si>
    <t>Договор аренды № 41 от 24.10.2013 (3 года)</t>
  </si>
  <si>
    <t>Договор аренды № б/н от 25.10.2012 (3 года)</t>
  </si>
  <si>
    <t>Договор аренды № 1/03-13 от 02.03.2013г. (12 лет)</t>
  </si>
  <si>
    <t>Договор аренды № 14 от 25.10.2012 (3 года)</t>
  </si>
  <si>
    <t>Договор аренды № 35 от 24.10.2012 (3 года)</t>
  </si>
  <si>
    <t>Договор аренды № 5 от 25.10.2012 (3 года)</t>
  </si>
  <si>
    <t>Договор аренды № б/н от 01.01.2013 (3 года)</t>
  </si>
  <si>
    <t>Договор аренды № 59 от 25.10.2012 (3 года)</t>
  </si>
  <si>
    <t>Договор аренды № 010-А от 01.07.2013 (3 года)</t>
  </si>
  <si>
    <t>Договор купли-продажи б/н от 10.05.2014г.</t>
  </si>
  <si>
    <t>00-000022</t>
  </si>
  <si>
    <t>00-000097</t>
  </si>
  <si>
    <t>00-000093</t>
  </si>
  <si>
    <t>Срок использования более 25 лет</t>
  </si>
  <si>
    <t>ЛО, Выборгский район, 
п. Глебычево</t>
  </si>
  <si>
    <t>ПС "Прибыловская"</t>
  </si>
  <si>
    <t>ПС "Прибыловская" 35/10</t>
  </si>
  <si>
    <t>Договор аренды № 83-0814/А от 14.08.2014 г. 
(1 год с прологацией)</t>
  </si>
  <si>
    <t>ТП-3</t>
  </si>
  <si>
    <t>ТП-121</t>
  </si>
  <si>
    <t>ТП-88</t>
  </si>
  <si>
    <t>ЛО, Выборгский район, 
п. Заводской</t>
  </si>
  <si>
    <t>00-000071</t>
  </si>
  <si>
    <t>ИП Петров М.Н.</t>
  </si>
  <si>
    <t>ИП Климин А.Н.</t>
  </si>
  <si>
    <t>ИП Самохвалов М.В.</t>
  </si>
  <si>
    <t>ЛО, г.Выборг, 
ул. 2-ая Речная</t>
  </si>
  <si>
    <t xml:space="preserve">Наименование </t>
  </si>
  <si>
    <t>ЛО, Лужский район, Мшинский садоводческий массив</t>
  </si>
  <si>
    <t>ООО "Виктан"</t>
  </si>
  <si>
    <t>СНТ Дружба-адм</t>
  </si>
  <si>
    <t>Договор аренды № 60 от 01.10.2014 (3 года)</t>
  </si>
  <si>
    <t xml:space="preserve">СНТ Корабел </t>
  </si>
  <si>
    <t>СНТ Ручей</t>
  </si>
  <si>
    <t>Договор аренды № 012-А от 01.07.2013 (3 года)</t>
  </si>
  <si>
    <t>СНТ Якорь</t>
  </si>
  <si>
    <t>СНТ Ворошиловец</t>
  </si>
  <si>
    <t>СНТ НПО "ВНИИМ им. Д.И. Менделеева"</t>
  </si>
  <si>
    <t>СНТ "Буревестник"</t>
  </si>
  <si>
    <t>Союз некомерческих садоводств массива "Мшинская"</t>
  </si>
  <si>
    <t>СНТ Железнодорожник</t>
  </si>
  <si>
    <t xml:space="preserve">СНТ Хрустальное </t>
  </si>
  <si>
    <t>СНТ "Ручьи"</t>
  </si>
  <si>
    <t>Тип линии</t>
  </si>
  <si>
    <t>КЛ</t>
  </si>
  <si>
    <t>ВЛ</t>
  </si>
  <si>
    <t>ИП Васюченко В.О.</t>
  </si>
  <si>
    <t>ЛО, Всеволожский район, пгт.Токсово</t>
  </si>
  <si>
    <t>ДНТ "Медное озеро-3"</t>
  </si>
  <si>
    <t>ИП Федоров Г.Г.</t>
  </si>
  <si>
    <t>СНТ "Заозерное"</t>
  </si>
  <si>
    <t>ЛО, Гатчинский район, д. "Красницы"</t>
  </si>
  <si>
    <t>СНТ "Красницы"</t>
  </si>
  <si>
    <t>Договор аренды №78-0615/А от 01.07.2014  (3 года)</t>
  </si>
  <si>
    <t>СНТ "Сойкино"</t>
  </si>
  <si>
    <t>СНТ "Щит"</t>
  </si>
  <si>
    <t>ЛО, Всеволожский район, п. Борисова Грива, квартал 87</t>
  </si>
  <si>
    <t>ЛО, Гатчинский район, 45 км ад «СПб-Псков», Промзона-1</t>
  </si>
  <si>
    <t>ЛО, г. Ивангород, Кингисепское шоссе д. 17</t>
  </si>
  <si>
    <t>ЛO, Лодейнопольский район, д. Доможирово</t>
  </si>
  <si>
    <t>ЛO, Всеволжский район, п.Токсово</t>
  </si>
  <si>
    <t>ЛО, Приозерский район, 129 км Ленинградское шоссе, г. Приозерск</t>
  </si>
  <si>
    <t>ЛО, Всеволжский район, д.Озерки</t>
  </si>
  <si>
    <t xml:space="preserve">АЗС №108 «Мурманская», 
АЗС №109 «Мурманская-2» </t>
  </si>
  <si>
    <t>АЗС №146 «Сланцы»</t>
  </si>
  <si>
    <t>ЛО, г. Тихвин</t>
  </si>
  <si>
    <t>ССНТ "Трубников Бор"</t>
  </si>
  <si>
    <t>ССНТ "Трубников Бор", ЛО, Тосненский район, д. Трубников Бор</t>
  </si>
  <si>
    <t>СНТ "Красногорские покосы"</t>
  </si>
  <si>
    <t>СНТ "Красногорские покосы", ЛО, Ломоносовский район, Лебяжье</t>
  </si>
  <si>
    <t>СНТ Лесное-17</t>
  </si>
  <si>
    <t>СНТ «Бриг» (массив «Красницы»)</t>
  </si>
  <si>
    <t>СНТ «Клен» (массив «Красницы»)</t>
  </si>
  <si>
    <t>СНТ «Здоровье» (массив «Красницы»)</t>
  </si>
  <si>
    <t>СНТ «Сияние» (массив «Красницы»)</t>
  </si>
  <si>
    <t>СНТ «Ленинградец» (массив «Красницы»)</t>
  </si>
  <si>
    <t>СНТ «Дружба» (массив «Красницы»)</t>
  </si>
  <si>
    <t>СНТ «Гюйс» (массив «Красницы»)</t>
  </si>
  <si>
    <t>СНТ «Озеро» (массив «Красницы»)</t>
  </si>
  <si>
    <t>СНТ «Риф» (массив «Красницы»)</t>
  </si>
  <si>
    <t>Киврига Иван Георгиевич</t>
  </si>
  <si>
    <t>СНТ «Пески» ЛМЗ</t>
  </si>
  <si>
    <t>СНТ «Дивное 2»</t>
  </si>
  <si>
    <t>СПК «Васильевка»</t>
  </si>
  <si>
    <t>БКТП № 9391</t>
  </si>
  <si>
    <t>ПКС «Пчелка»</t>
  </si>
  <si>
    <t>СНТ «Балтиец-38»</t>
  </si>
  <si>
    <t>ДНП «Вымпел»</t>
  </si>
  <si>
    <t>СНТ «Родник»</t>
  </si>
  <si>
    <t>Кикштадт Инна Ивановна</t>
  </si>
  <si>
    <t>СНТ «Дачное»</t>
  </si>
  <si>
    <t>СНТ «Выборжец-36»</t>
  </si>
  <si>
    <t>СНТ«Электронмаш»</t>
  </si>
  <si>
    <t>КТПН-46 г. Приозерск</t>
  </si>
  <si>
    <t>СНТ «Бриг» (массив «Красницы»), ЛО, Гатчинский район, д. "Красницы"</t>
  </si>
  <si>
    <t>СНТ «Клен» (массив «Красницы»), ЛО, Гатчинский район, д. "Красницы"</t>
  </si>
  <si>
    <t>СНТ «Здоровье» (массив «Красницы»), ЛО, Гатчинский район, д. "Красницы"</t>
  </si>
  <si>
    <t>СНТ «Сияние» (массив «Красницы»), ЛО, Гатчинский район, д. "Красницы"</t>
  </si>
  <si>
    <t>СНТ «Ленинградец» (массив «Красницы»), ЛО, Гатчинский район, д. "Красницы"</t>
  </si>
  <si>
    <t>СНТ «Дружба» (массив «Красницы»), ЛО, Гатчинский район, д. "Красницы"</t>
  </si>
  <si>
    <t>СНТ «Гюйс» (массив «Красницы»), ЛО, Гатчинский район, д. "Красницы"</t>
  </si>
  <si>
    <t>СНТ «Озеро» (массив «Красницы»), ЛО, Гатчинский район, д. "Красницы"</t>
  </si>
  <si>
    <t>СНТ «Риф» (массив «Красницы»), ЛО, Гатчинский район, д. "Красницы"</t>
  </si>
  <si>
    <t>Киврига Иван Георгиевич, ЛО, Лужский район, Мшинское СП, Мшинское сельское поселение, д. Владыкино</t>
  </si>
  <si>
    <t>СНТ «Пески» ЛМЗ, ЛО, Приозерский р-н, Запорожская вол., п. Пески</t>
  </si>
  <si>
    <t>СНТ «Дивное 2», ЛО, Всеволожский район, РП Токсово, п. Новое Токсово, урочище «Лехтуси»</t>
  </si>
  <si>
    <t xml:space="preserve">СПК «Васильевка», ЛО, Всеволожский район, МО Сертолово, массив Мертуть </t>
  </si>
  <si>
    <t>ДПК «Ветеран-1», ЛО, Всеволожский район, МО Сертолово, ДПК «Ветеран-1»</t>
  </si>
  <si>
    <t>БКТП № 9391, ЛО, Всеволожский р-он, Бугровское СП, п. Бугры</t>
  </si>
  <si>
    <t>ПКС «Пчелка», ЛО, Всеволожский район, 35 км Выборгского шоссе, массив "Мертуть"</t>
  </si>
  <si>
    <t>СНТ «Балтиец-38», ЛО, Всеволожский район, МО Сертолово, 38 км Средне-Выборгского шоссе.</t>
  </si>
  <si>
    <t>ДНП «Вымпел», ЛО, Ломоносовский район, МО "Лопухинское сельское поселение", АОЗТ "Лопухинка-2", д. Никольское</t>
  </si>
  <si>
    <t>СНТ «Родник», ЛО, Всеволожский район, МО Сертолово, 38 км Средне-Выборгского шоссе</t>
  </si>
  <si>
    <t>Кикштадт Инна Ивановна, ЛО, Всеволожский р-н, Колтушская волость, п. Воейково, участок бывш. зверофермы.</t>
  </si>
  <si>
    <t>СНТ «Дачное», ЛО, Всеволожский р-н, Колтушская волость, п. Воейково, участок бывш. зверофермы.</t>
  </si>
  <si>
    <t>СНТ «Выборжец-36», ЛО, Всеволожский район, МО Сертолово, массив Мертуть</t>
  </si>
  <si>
    <t>СНТ«Электронмаш», ЛО, Ломоносовский р-он, деревня Малое Карлино</t>
  </si>
  <si>
    <t xml:space="preserve">СНТ "Метростроевец" </t>
  </si>
  <si>
    <t>КТП б/н</t>
  </si>
  <si>
    <t>ЛО, Тосненский район, д. Трубников Бор</t>
  </si>
  <si>
    <t>ЛО, Ломоносовский район, Лебяжье</t>
  </si>
  <si>
    <t>№78-0614/А от 01.08.2014 
срок действия с 01.08.2014</t>
  </si>
  <si>
    <t>№ 061 от 01.10.2014</t>
  </si>
  <si>
    <t>№91-0814/А от 15.08.2014
срок действия с 01.01.2015</t>
  </si>
  <si>
    <t>№90-0814/А от 15.08.2014
срок действия с 01.01.2015</t>
  </si>
  <si>
    <t>№89-0814/А от 15.08.2014
срок действия с 01.01.2015</t>
  </si>
  <si>
    <t>№86-0814/А от 15.08.2014
срок действия с 01.01.2015</t>
  </si>
  <si>
    <t>№87-0814/А от 15.08.2014
срок действия с 01.01.2015</t>
  </si>
  <si>
    <t>№85-0814/А от 15.08.2014
срок действия с 01.01.2015</t>
  </si>
  <si>
    <t>№84-0814/А от 15.08.2014
срок действия с 01.01.2015</t>
  </si>
  <si>
    <t>№93-0814/А от 15.08.2014
срок действия с 01.01.2015</t>
  </si>
  <si>
    <t>№94-0814/А от 15.08.2014
срок действия с 01.01.2015</t>
  </si>
  <si>
    <t>№102-0315/А от 16.03.2015
срок действия с 01.01.2016</t>
  </si>
  <si>
    <t>№ 105-0415/А от 07.04.2015 
срок действия с 01.01.2016</t>
  </si>
  <si>
    <t>№ 107-0415/А от 20.04.2015 
срок действия с 01.01.2016</t>
  </si>
  <si>
    <t>№ 108-0415/А от 29.05.2015 
срок действия с 01.01.2016</t>
  </si>
  <si>
    <t>№ 109-0415/А от 20.04.2015 
срок действия с 01.01.2016</t>
  </si>
  <si>
    <t>Договор купли-продажи № 32 от 01.04.2015</t>
  </si>
  <si>
    <t>№ 111-0415/А от 23.04.2015 
срок действия с 01.01.2016</t>
  </si>
  <si>
    <t>№ 110-0415/А от 20.04.2015 
срок действия с 01.01.2016</t>
  </si>
  <si>
    <t>№ 104-0415/А от 07.04.2015 
срок действия с 07.04.2015</t>
  </si>
  <si>
    <t>№ 116-0715/А от 20.07.2015 
срок действия с 20.07.2015</t>
  </si>
  <si>
    <t>№112-0515/А от 15.06.2015
срок действия с 01.01.2016</t>
  </si>
  <si>
    <t>№113-0515/А от 15.06.2015 срок действия с 01.01.2016</t>
  </si>
  <si>
    <t>№ 117-0715/А от 30.07.2015 
срок действия с 01.01.2016</t>
  </si>
  <si>
    <t>№ 121-0615/А от 01.06.2015 
срок действия с 01.06.2015</t>
  </si>
  <si>
    <t>КТПН-16</t>
  </si>
  <si>
    <t>СТП б/н</t>
  </si>
  <si>
    <t>ЛО, Лужский район, Мшинское СП, Мшинское сельское поселение, д. Владыкино</t>
  </si>
  <si>
    <t>КТПН-5</t>
  </si>
  <si>
    <t>КТПН-15</t>
  </si>
  <si>
    <t>МТП-20</t>
  </si>
  <si>
    <t>МТП-12</t>
  </si>
  <si>
    <t>МТП-19</t>
  </si>
  <si>
    <t>МТП-21</t>
  </si>
  <si>
    <t>МТП-13</t>
  </si>
  <si>
    <t>КТП СНТ "Монетный двор"</t>
  </si>
  <si>
    <t>КТП СНТ "Южное"</t>
  </si>
  <si>
    <t>КТП СНТ "Автомобилист", "Эра"</t>
  </si>
  <si>
    <t>КТП СНТ "Оптимист"</t>
  </si>
  <si>
    <t>КТП СНТ "Горки"</t>
  </si>
  <si>
    <t>КТП СНТ "Химик"</t>
  </si>
  <si>
    <t>КТП СНТ "Электрик"</t>
  </si>
  <si>
    <t>КТП СНТ "Труд"</t>
  </si>
  <si>
    <t>ЛО, Приозерский р-н, Запорожская вол., п. Пески</t>
  </si>
  <si>
    <t>ЛО, Всеволожский район, РП Токсово, п. Новое Токсово, урочище «Лехтуси»</t>
  </si>
  <si>
    <t xml:space="preserve">ЛО, Всеволожский район, МО Сертолово, массив Мертуть </t>
  </si>
  <si>
    <t>ЛО, Всеволожский р-он, Бугровское СП, п. Бугры</t>
  </si>
  <si>
    <t>ЛО, Всеволожский район, 35 км Выборгского шоссе, массив "Мертуть"</t>
  </si>
  <si>
    <t>ЛО, Всеволожский район, МО Сертолово, 38 км Средне-Выборгского шоссе.</t>
  </si>
  <si>
    <t>ЛО, Ломоносовский район, МО "Лопухинское сельское поселение", АОЗТ "Лопухинка-2", д. Никольское</t>
  </si>
  <si>
    <t>ЛО, Всеволожский район, МО Сертолово, 38 км Средне-Выборгского шоссе</t>
  </si>
  <si>
    <t>ЛО, Всеволожский р-н, Колтушская волость, п. Воейково, участок бывш. зверофермы.</t>
  </si>
  <si>
    <t>ЛО, Всеволожский район, МО Сертолово, массив Мертуть</t>
  </si>
  <si>
    <t>ЛО, Ломоносовский р-он, деревня Малое Карлино</t>
  </si>
  <si>
    <t>ЛО, г. Приозерск,  Выборгского района, 
ул. Комсомольская/ пер. Спортивный</t>
  </si>
  <si>
    <t>ТП-8413</t>
  </si>
  <si>
    <t>ТП-8748</t>
  </si>
  <si>
    <t>ТП-613</t>
  </si>
  <si>
    <t>ТП-649</t>
  </si>
  <si>
    <t>ТП-650</t>
  </si>
  <si>
    <t>ТП-651</t>
  </si>
  <si>
    <t>ТП-8152</t>
  </si>
  <si>
    <t>ТП-8153</t>
  </si>
  <si>
    <t>МТП-4529</t>
  </si>
  <si>
    <t>МТП-4530</t>
  </si>
  <si>
    <t>ТП-2</t>
  </si>
  <si>
    <t>СТП-25 кВА</t>
  </si>
  <si>
    <t>ТП-8606</t>
  </si>
  <si>
    <t>ТП-9601</t>
  </si>
  <si>
    <t>ТП-704</t>
  </si>
  <si>
    <t>ТП-2052</t>
  </si>
  <si>
    <t>КТП-8493</t>
  </si>
  <si>
    <t>КТПН-46</t>
  </si>
  <si>
    <t>г. Приозерск, ЛО, г. Приозерск,  Выборгского района, 
ул. Комсомольская/ пер. Спортивный</t>
  </si>
  <si>
    <t>ТМ-160/11</t>
  </si>
  <si>
    <t>КТП-2202</t>
  </si>
  <si>
    <t>КТП-2203</t>
  </si>
  <si>
    <t>№ 119-0715/А от 20.07.2015 
срок действия с 01.01.2016</t>
  </si>
  <si>
    <t>СТП-658</t>
  </si>
  <si>
    <t>Кухта Юрий Анатольевич, ЛО, Выборгский р-он, пос. Черничное</t>
  </si>
  <si>
    <t>№ 124-0815/КП от 09.09.2015 
срок действия с 09.09.2015</t>
  </si>
  <si>
    <t>ЛО, Выборгский р-он, пос. Черничное</t>
  </si>
  <si>
    <t>СТП-658 Кухта Ю. А.</t>
  </si>
  <si>
    <t>ТП 9391</t>
  </si>
  <si>
    <t>ТМГ-1600/10</t>
  </si>
  <si>
    <t>ВЛ10</t>
  </si>
  <si>
    <t>ВЛ0,4</t>
  </si>
  <si>
    <t>КЛ6</t>
  </si>
  <si>
    <t>КЛ0,4</t>
  </si>
  <si>
    <t>КЛ10</t>
  </si>
  <si>
    <t>ВЛ6</t>
  </si>
  <si>
    <t>СНТ «Сатос» (массив «Красницы»)</t>
  </si>
  <si>
    <t>МТП-1</t>
  </si>
  <si>
    <t>СНТ «Сатос» (массив «Красницы»), ЛО, Гатчинский район, д. "Красницы"</t>
  </si>
  <si>
    <t>№122-0814/А от 15.08.2014
срок действия с 01.01.2015</t>
  </si>
  <si>
    <t>4.9</t>
  </si>
  <si>
    <t>4.10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</si>
  <si>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</si>
  <si>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</si>
  <si>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</si>
  <si>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</si>
  <si>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</si>
  <si>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</si>
  <si>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</si>
  <si>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</si>
  <si>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</si>
  <si>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</si>
  <si>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 xml:space="preserve">№ 107-0415/А от 20.04.2015 </t>
  </si>
  <si>
    <t xml:space="preserve">№ 108-0415/А от 29.05.2015 </t>
  </si>
  <si>
    <t>ДПК «Ветеран-1»</t>
  </si>
  <si>
    <t>ЛО, Всеволожский район, МО Сертолово</t>
  </si>
  <si>
    <t xml:space="preserve">№ 109-0415/А от 20.04.2015 </t>
  </si>
  <si>
    <t xml:space="preserve">№ 111-0415/А от 23.04.2015 </t>
  </si>
  <si>
    <t xml:space="preserve">№ 110-0415/А от 20.04.2015 </t>
  </si>
  <si>
    <t xml:space="preserve">№ 116-0715/А от 20.07.2015 </t>
  </si>
  <si>
    <t>№112-0515/А от 15.06.2015</t>
  </si>
  <si>
    <t xml:space="preserve">№113-0515/А от 15.06.2015 </t>
  </si>
  <si>
    <t>2.4</t>
  </si>
  <si>
    <t xml:space="preserve">№78-0614/А от 01.08.2014 </t>
  </si>
  <si>
    <t>5.2</t>
  </si>
  <si>
    <t xml:space="preserve">№69-0314/А от 01.03.2014 </t>
  </si>
  <si>
    <t>1.57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</si>
  <si>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</si>
  <si>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</si>
  <si>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</si>
  <si>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</si>
  <si>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</si>
  <si>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</si>
  <si>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</si>
  <si>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</si>
  <si>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</si>
  <si>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</si>
  <si>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</si>
  <si>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ЛО, Гатчинский район, д. Красницы</t>
  </si>
  <si>
    <t xml:space="preserve">№78-0615/А от 01.07.2014 </t>
  </si>
  <si>
    <t>№91-0814/А от 15.08.2014</t>
  </si>
  <si>
    <t>№90-0814/А от 15.08.2014</t>
  </si>
  <si>
    <t>№89-0814/А от 15.08.2014</t>
  </si>
  <si>
    <t>№86-0814/А от 15.08.2014</t>
  </si>
  <si>
    <t>№87-0814/А от 15.08.2014</t>
  </si>
  <si>
    <t>№85-0814/А от 15.08.2014</t>
  </si>
  <si>
    <t>№84-0814/А от 15.08.2014</t>
  </si>
  <si>
    <t>№93-0814/А от 15.08.2014</t>
  </si>
  <si>
    <t>№94-0814/А от 15.08.2014</t>
  </si>
  <si>
    <t>№122-0814/А от 15.08.2014</t>
  </si>
  <si>
    <t>Приложение 2.1</t>
  </si>
  <si>
    <t>Приложение 2.2</t>
  </si>
  <si>
    <t>ЛО, Выборгский район, пос. Верхнее-Черкасово, 5 км. ш. Выборг-СПб</t>
  </si>
  <si>
    <t>Генеральный директор</t>
  </si>
  <si>
    <t>№69-0314/А от 01.03.2014 
срок действия с 01.01.2015</t>
  </si>
  <si>
    <t>10 лет</t>
  </si>
  <si>
    <t>Санкт-Петербург-Балтийская дистанция электро снабжения (Центральной дирекции Инфраструктуры Октябрьской дирекции инфракструктуры структурное подразделение ОАО "РЖД"</t>
  </si>
  <si>
    <t>ТП-837</t>
  </si>
  <si>
    <t>ТП 420</t>
  </si>
  <si>
    <t>ТП-503</t>
  </si>
  <si>
    <t>ТП 642</t>
  </si>
  <si>
    <t>ТП-2096</t>
  </si>
  <si>
    <t>ТП-2246</t>
  </si>
  <si>
    <t>ТП-680</t>
  </si>
  <si>
    <t>ТП-862</t>
  </si>
  <si>
    <t>ТП-362</t>
  </si>
  <si>
    <t>ТП-518</t>
  </si>
  <si>
    <t>ТП-136</t>
  </si>
  <si>
    <t>ТП-956</t>
  </si>
  <si>
    <t>СНТ "Красноозерное 1,2", ЛО, Приозерский район, пос. Красноозерное</t>
  </si>
  <si>
    <t>ФЛ Суханова Лидия Дмитриевна, ЛО, Выборгский район, пос. Вещево</t>
  </si>
  <si>
    <t>ЖСК "Модуль", ЛО, г. Сертолово, ЖР Модуль</t>
  </si>
  <si>
    <t>СНТ "Звездочка ", Всеволожский район, массив Рохма</t>
  </si>
  <si>
    <t>СНТ "Бавария", ЛО, Выборгский район, 45 км Верхне-Выборгского шоссе, пос. Ленинское</t>
  </si>
  <si>
    <t>№ 132-0716/А от 12.08.2016 срок действия с 12.08.2016</t>
  </si>
  <si>
    <t>№131-0416/А от 01.07.2016 срок действия с 01.07.2016</t>
  </si>
  <si>
    <t>ДНП "Заводское", ЛО, Всеволожский район, массив Белоостров,  СПК Пригородный</t>
  </si>
  <si>
    <t>СНТ "Котлин",  ЛО, Ломоносовский район, пос. Ропша</t>
  </si>
  <si>
    <t>СНТ "Малое Карлино", ЛО, Ломоносовский район, Вилоззское сельское поселение, л. Малое Карлино</t>
  </si>
  <si>
    <t>Гуськов Борис Борисович, ЛО, Выборгский район, Гончаровское СП, пос. Черкасово</t>
  </si>
  <si>
    <t>Редя Алитет Владимирович, ЛО, Выборгский район, Гончаровское сельское поселение, пос. Вещево, (близ озера Гавриловского) 4 дома</t>
  </si>
  <si>
    <t>Прищепа Геннадий Васильевич, ЛО, Выборгский район, Бородинская волость, пос. Михалево</t>
  </si>
  <si>
    <t>№ 140-0816/А от 12.08.2016</t>
  </si>
  <si>
    <t>№ 141-0816/А от 05.08.2016</t>
  </si>
  <si>
    <t>Савин Сергей Евгеньевич, ЛО, Выборгский район, Гончаровское сельское поселение, пос. Палььцево</t>
  </si>
  <si>
    <t>Тищенко Александр Васильевич , ЛО, Выборгский район, МО "Приморское городское поселение", пос. Мысовое</t>
  </si>
  <si>
    <t>Волков Алексей Фролович, ЛО, Выборгский район, пос. Симагино, пос .Подгорное</t>
  </si>
  <si>
    <t>нет</t>
  </si>
  <si>
    <t>ЛО, Выборгский район, пос. Вещево</t>
  </si>
  <si>
    <t>ФЛ Суханова Лидия Дмитриевна</t>
  </si>
  <si>
    <t>ЖСК "Модуль"</t>
  </si>
  <si>
    <t>ЛО, г. Сертолово, ЖР Модуль</t>
  </si>
  <si>
    <t>ЛО, Выборгский район, 45 км Верхне-Выборгского шоссе, пос. Ленинское</t>
  </si>
  <si>
    <t>ЛО, Всеволожский район, массив Белоостров,  СПК Пригородный</t>
  </si>
  <si>
    <t>ЛО, Ломоносовский район, пос. Ропша</t>
  </si>
  <si>
    <t>ЛО, Ломоносовский район, Вилоззское сельское поселение, л. Малое Карлино</t>
  </si>
  <si>
    <t>ЛО, Выборгский район, Гончаровское СП, пос. Черкасово</t>
  </si>
  <si>
    <t>ЛО, Выборгский район, Гончаровское сельское поселение, пос. Вещево, (близ озера Гавриловского) 4 дома</t>
  </si>
  <si>
    <t>ЛО, Выборгский район, Бородинская волость, пос. Михалево</t>
  </si>
  <si>
    <t>ЛО, Выборгский район, Гончаровское сельское поселение, пос. Пальцево</t>
  </si>
  <si>
    <t>ЛО, Выборгский район, пос. Симагино, пос .Подгорное</t>
  </si>
  <si>
    <t>ЛО, Выборгский район, МО "Приморское городское поселение", пос. Мысовое</t>
  </si>
  <si>
    <t>ЛО, Всеволожский район, массив Рохма</t>
  </si>
  <si>
    <t>СНТ "Звездочка "</t>
  </si>
  <si>
    <t xml:space="preserve">Тищенко Александр Васильевич </t>
  </si>
  <si>
    <t>Волков Алексей Фролович</t>
  </si>
  <si>
    <t>Савин Сергей Евгеньевич</t>
  </si>
  <si>
    <t>Прищепа Геннадий Васильевич</t>
  </si>
  <si>
    <t>Редя Алитет Владимирович</t>
  </si>
  <si>
    <t xml:space="preserve">Гуськов Борис Борисович </t>
  </si>
  <si>
    <t xml:space="preserve">СНТ "Малое Карлино" </t>
  </si>
  <si>
    <t xml:space="preserve">СНТ "Котлин"  </t>
  </si>
  <si>
    <t>ДНП "Заводское"</t>
  </si>
  <si>
    <t xml:space="preserve">СНТ "Бавария" </t>
  </si>
  <si>
    <t xml:space="preserve">№ 140-0816/А от 12.08.2016, срок действия с 12.08.2016 </t>
  </si>
  <si>
    <t xml:space="preserve">№ 133-0816/А от 05.08.2016 срок действия с 05.08.2016 </t>
  </si>
  <si>
    <t>№ 127-1115/А от 24.11.2015 срок действия с 01.01.2017</t>
  </si>
  <si>
    <t xml:space="preserve">№ 134 -0816/А от 12.08.2016,  срок действия с 12.08.2016 </t>
  </si>
  <si>
    <t xml:space="preserve">№ 137 -0816/А от 12.08.2016,  срок действия с 12.08.2016 </t>
  </si>
  <si>
    <t xml:space="preserve">№ 135-0816/А от 12.08.2016, срок действия с 12.08.2016 </t>
  </si>
  <si>
    <t>ЛО, Приозерский район, пос. Красноозерное</t>
  </si>
  <si>
    <t>СНТ "Красноозерное 1,2"</t>
  </si>
  <si>
    <t xml:space="preserve">№ 129-0316/А от 25.03.2016, срок действия с 25.03.2016  </t>
  </si>
  <si>
    <t xml:space="preserve">КЛ </t>
  </si>
  <si>
    <t>ТП-2245</t>
  </si>
  <si>
    <t>ТП-602</t>
  </si>
  <si>
    <t>ТП-603</t>
  </si>
  <si>
    <t>ТП-604</t>
  </si>
  <si>
    <t>№ 139-0816/А от 01.08.2016 срок дейставия с 01.08.2016</t>
  </si>
  <si>
    <t>№ 139-0816/А от 12.08.2016 срок действия с 12.08.2016</t>
  </si>
  <si>
    <t>№ 141-0816/А от 05.08.2016, срок действия с 05.08.2016</t>
  </si>
  <si>
    <t>№ 142 -0816/А от 10.08.2016, срок действия с 10.08.2016</t>
  </si>
  <si>
    <t xml:space="preserve">№ 130-0416/А от 15.04.2016 срок действия с 15.04.2016 </t>
  </si>
  <si>
    <t>ТМ-40/10</t>
  </si>
  <si>
    <t>9.3</t>
  </si>
  <si>
    <t>3.28.</t>
  </si>
  <si>
    <t>2.5</t>
  </si>
  <si>
    <t>2.6</t>
  </si>
  <si>
    <t xml:space="preserve">ФЛ Суханова Лидия Дмитриевна, </t>
  </si>
  <si>
    <t>4.11</t>
  </si>
  <si>
    <t>4.12</t>
  </si>
  <si>
    <t>4.13</t>
  </si>
  <si>
    <t>4.14</t>
  </si>
  <si>
    <t>4.15</t>
  </si>
  <si>
    <t>4.16</t>
  </si>
  <si>
    <t>ЛО, Выборгский район, пос. Симагино, пос. Подгорное</t>
  </si>
  <si>
    <t>4.17</t>
  </si>
  <si>
    <t>3.29</t>
  </si>
  <si>
    <t>3.30</t>
  </si>
  <si>
    <t>ПС 330, ф. 330-06</t>
  </si>
  <si>
    <t>ПС Симагино -4, ф.04</t>
  </si>
  <si>
    <t xml:space="preserve">ПС Житковское ф. Жтк-06 </t>
  </si>
  <si>
    <t>ПС -127 , фид. 127-109</t>
  </si>
  <si>
    <t xml:space="preserve">ПС -395 Большевик  ф. 11 </t>
  </si>
  <si>
    <t>ПС Перовская  ф. Пер.03</t>
  </si>
  <si>
    <t>ПС Перовская  ф. Пер.06</t>
  </si>
  <si>
    <t xml:space="preserve">ПС 35/10 ф. 533-06 </t>
  </si>
  <si>
    <t xml:space="preserve">ПС 35/10 Гончаровская ф. 01 </t>
  </si>
  <si>
    <t>ПС  "Рябовский" ф.01</t>
  </si>
  <si>
    <t>опора № 111 (Редя А.В.)</t>
  </si>
  <si>
    <t>ПС Осельки ф. 604-19</t>
  </si>
  <si>
    <t>2021 год</t>
  </si>
  <si>
    <t>2022 год</t>
  </si>
  <si>
    <t>2019 год</t>
  </si>
  <si>
    <t>2020 год</t>
  </si>
  <si>
    <t>На конец 2021 года</t>
  </si>
  <si>
    <t>На конец 2022 года</t>
  </si>
  <si>
    <t>На конец 2019 года</t>
  </si>
  <si>
    <t>На конец 2020 года</t>
  </si>
  <si>
    <t>в натуральном выражении, 
тыс. кВтч</t>
  </si>
  <si>
    <t>в тыс. руб.,
 без НДС</t>
  </si>
  <si>
    <t>в натуральном выражении, 
% потерь</t>
  </si>
  <si>
    <t>2) Снижение потерь электрической энергии при ее передаче по электрическим сетям в тыс.кВтч</t>
  </si>
  <si>
    <t>3) Снижение % технологических потерь электроэнергии при ее передаче по электрическим сетям</t>
  </si>
  <si>
    <t xml:space="preserve"> </t>
  </si>
  <si>
    <t>Реконструкция Воздушной линии 10кВ</t>
  </si>
  <si>
    <t>СНТ "Заозерное" Ленинградская область, Всеволожский район, массив Мертуть</t>
  </si>
  <si>
    <t>Реконструкция трансформаторных подстанций 10/0,4кВ</t>
  </si>
  <si>
    <t>Замена провода марки АС на изолированный провод марки СИП-3</t>
  </si>
  <si>
    <t>2019г.</t>
  </si>
  <si>
    <t>2020г.</t>
  </si>
  <si>
    <t>2022г.</t>
  </si>
  <si>
    <t>Союз некоммерческих садоводств массива Мшинская, Ленинградская область, Лужский район, Мшинское сельское послеение,  ПС "Низовская", ф.405-06</t>
  </si>
  <si>
    <t>Союз некоммерческих садоводств массива Мшинская, Ленинградская область, Лужский район, Мшинское сельское послеение,  ПС "Пехенец", ф.538-05</t>
  </si>
  <si>
    <t>ДНП "Медное озеро-3", Ленинградская область, Всеволожский район, пгт. Токсово</t>
  </si>
  <si>
    <t>СНТ "Щит",  Ленинградская область, Всеволожский район, пос. Борисова Грива, квартал 87</t>
  </si>
  <si>
    <t xml:space="preserve">Петров Михаил Николаевич, Ленинградская область,Выборгский район, пос. Гвардейское </t>
  </si>
  <si>
    <t>ООО "Лукойл-Северо-Западнефтепродукт", Ленинградская область, Всеволожский район, 
п. Токсово, АЗС № 85</t>
  </si>
  <si>
    <t>ООО "Лукойл-Северо-Западнефтепродукт", Ленинградская область, Гатчинский район, 
д. Пижма, АЗС № 74</t>
  </si>
  <si>
    <t>ООО "Лукойл-Северо-Западнефтепродукт", Ленинградская область, Приозерский район, 
129 км Ленинградского шоссе, г. Приозерск, 
АЗС № 105</t>
  </si>
  <si>
    <t>1) Снижение затрат на обслуживание электрических сетей</t>
  </si>
  <si>
    <t>Генеральный директор ООО "Ленсеть"</t>
  </si>
  <si>
    <t>* источник финансирования - амортизационные отчисления, прибыль, заемные средства учтенные при регулировании 2018-2022 гг.</t>
  </si>
  <si>
    <t>Перечень трансформаторных подстанций, находящихся в аренде (собственности)
ООО "Ленсеть" в административных границах Ленинградской области</t>
  </si>
  <si>
    <t>КТПН-2</t>
  </si>
  <si>
    <t>СНТ "Электросила-8", Гатчинский район, массив "Красницы"</t>
  </si>
  <si>
    <t>157-0217/А от 03.02.2017, срок действия с 03.02.2017</t>
  </si>
  <si>
    <t>ТП-2196</t>
  </si>
  <si>
    <t>№ 159/А от 29.03.2017
срок действия с 29.03.2017</t>
  </si>
  <si>
    <t>ООО "БиГ", Ломоносовский район, д. Разбегаево, Промзона «Разбегаево» квартал 3, Ропшинское шоссе, д.1, строение 1</t>
  </si>
  <si>
    <t>ТП-8478</t>
  </si>
  <si>
    <t>№ 160/А от 20.04.2017
срок действия с 20.04.2017</t>
  </si>
  <si>
    <t xml:space="preserve">СНТ "Автомобилист", Приозерский район, МО "Ларионовское СП", п. Моторное </t>
  </si>
  <si>
    <t>ТП-0852</t>
  </si>
  <si>
    <t>№ 162/А от 29.05.2017</t>
  </si>
  <si>
    <t>СНТ "Остров", Ломоносовский район, д. Заостровье</t>
  </si>
  <si>
    <t>№ 164/А от 03.07.2017</t>
  </si>
  <si>
    <t>СНТ "Кодастр", Выборгский район, МО "Полянское СП" п. ст. Местерьярви</t>
  </si>
  <si>
    <t>№ 166/А от 13.07.2017</t>
  </si>
  <si>
    <t>КТП-б/н</t>
  </si>
  <si>
    <t>СНТ "Солнечное-2", Выборгский район, п. Рощино, 31 квартал, ЛПХ</t>
  </si>
  <si>
    <t>№ 167/А от 19.07.2017</t>
  </si>
  <si>
    <t>СНТ "Фауна", Ломоносовский район, МО  "Пениковское СП", Гостилицкое шоссе, с 7 км до 13 км</t>
  </si>
  <si>
    <t>ТП-4645</t>
  </si>
  <si>
    <t>ТП-4646</t>
  </si>
  <si>
    <t>ТП-4505</t>
  </si>
  <si>
    <t>ТП-3016</t>
  </si>
  <si>
    <t>ТП-3020</t>
  </si>
  <si>
    <t>ТП-4647</t>
  </si>
  <si>
    <t>ТП-3052</t>
  </si>
  <si>
    <t>ТП-3021</t>
  </si>
  <si>
    <t>ТП-487</t>
  </si>
  <si>
    <t>СНТ "Малиновка", Тосненский район, д. Нурма, массив "Нурма"</t>
  </si>
  <si>
    <t>ТП-4223</t>
  </si>
  <si>
    <t>№ 169/А от 28.06.2017</t>
  </si>
  <si>
    <t>СНТ "Колосково-2", Приозерский район, МО "Сосновское СП", массив Колосково</t>
  </si>
  <si>
    <t>ТП-808</t>
  </si>
  <si>
    <t>СНТ "Колосково", Приозерский район, МО "Сосновское СП", массив Колосково</t>
  </si>
  <si>
    <t>ТП-354</t>
  </si>
  <si>
    <t>СНТ "Плес-2", Тосненский район, дач. пос. "Плес-2" массив "Рубеж"</t>
  </si>
  <si>
    <t>ТП-4164</t>
  </si>
  <si>
    <t>СНТ "Лужки 2", г. Сосновый Бор, д. Систа-Палкино ,                                Ломоносовский район, Копорское сельское поселение</t>
  </si>
  <si>
    <t>ТП-СП-8п</t>
  </si>
  <si>
    <t>СНТ Ручей", Приозерский район, д. Бережок</t>
  </si>
  <si>
    <t>ТП-1346</t>
  </si>
  <si>
    <t>СНТ "Металлург-2", г. Бокситогорск, вблизи 13 рудника</t>
  </si>
  <si>
    <t>СНТ Дружба, Всеволожский район, массив 38 км Выборгского шоссе</t>
  </si>
  <si>
    <t>ТП-672</t>
  </si>
  <si>
    <t>ТП-671</t>
  </si>
  <si>
    <t>№ 166/А от 31.07.2017</t>
  </si>
  <si>
    <t>№ 171/А от 08.08.2017</t>
  </si>
  <si>
    <t>№ 170/А от 08.08.2017</t>
  </si>
  <si>
    <t>ПКС "Колос", Приозерский район, д. Орехово</t>
  </si>
  <si>
    <t>ТП-866</t>
  </si>
  <si>
    <t>Группа индивидуальных застройщиков на хуторе Резвых,  Всеволожский район, Щегловское СП, д. Черная Речка, хутор Резвых</t>
  </si>
  <si>
    <t>№ БП-19/10кВ от 04.09.2017</t>
  </si>
  <si>
    <t>ТП-2370</t>
  </si>
  <si>
    <t>ТМГ-100/6</t>
  </si>
  <si>
    <t>№ БП-23/10-2017 от 02.11.2017</t>
  </si>
  <si>
    <t>СНТ Ручеек, Тосненский район, д. Померанье</t>
  </si>
  <si>
    <t xml:space="preserve">МТП-4429 </t>
  </si>
  <si>
    <t>ПКС Металлург, Бокситогорский МР, бокситогорское городское поселение. Г. Бокситогорск, вблизи 13 рудника</t>
  </si>
  <si>
    <t xml:space="preserve"> № БП-26/10-2017   от    28.11.2017</t>
  </si>
  <si>
    <t>ТП № б/н</t>
  </si>
  <si>
    <t>ТМ-400/6</t>
  </si>
  <si>
    <t>СНТ "Электросила-8"</t>
  </si>
  <si>
    <t>ЛО, Гатчинский район, массив "Красницы"</t>
  </si>
  <si>
    <t>ООО "БиГ"</t>
  </si>
  <si>
    <t>ЛО, Ломоносовский район, д. Разбегаево, Промзона «Разбегаево» квартал 3, Ропшинское шоссе, д.1, строение 1</t>
  </si>
  <si>
    <t>ЛО, Всеволожский район,  массив 38 км Средне-Выборгского шоссе</t>
  </si>
  <si>
    <t>СНТ "Белоостров-38"</t>
  </si>
  <si>
    <t>СНТ "Белоостров -38", Всеволожский район,  массив 38 км Средне-Выборгского шоссе</t>
  </si>
  <si>
    <t>№ 159/А от 29.03.2017 
срок действия с 29.03.2017</t>
  </si>
  <si>
    <t>№ 162/А от 29.05.2017 
срок действия с 29.05.2017</t>
  </si>
  <si>
    <t>№ 164/А от 03.07.2017
срок действия с 03.07.2017</t>
  </si>
  <si>
    <t>№ 165/А от 13.07.2017
срок действия с  13.07.2017</t>
  </si>
  <si>
    <t xml:space="preserve">№ 166/А от 13.07.2017
срок действия с  13.07.2017
</t>
  </si>
  <si>
    <t xml:space="preserve">№ 167/А от 19.07.2017
срок действия с  19.07.2017
</t>
  </si>
  <si>
    <t xml:space="preserve">№ 169/А от 28.06.2017
срок действия с 28.06.2017
</t>
  </si>
  <si>
    <t xml:space="preserve"> № БП-26/10-2017   от    28.11.2017 срок действия с 28.11.2017</t>
  </si>
  <si>
    <t>№ БП-23/10-2017 от 02.11.2017 срок действия с 02.11.2017</t>
  </si>
  <si>
    <t>№ БП-19/10кВ от 04.09.2017 срок действия с 04.09.2017</t>
  </si>
  <si>
    <t>№ БП-18/10-2017  от 31.07.2017 срок действия с 31.07.2017</t>
  </si>
  <si>
    <t>№ БП-17/10-2017 от 02.08.2017 срок действия с 02.08.2017</t>
  </si>
  <si>
    <t>№ ДКП 161 от 01.05.2017 срок действия с 01.05.2017</t>
  </si>
  <si>
    <t>№ 170/А от 08.08.2017
срок действия с 08.08.2017</t>
  </si>
  <si>
    <t>№ 171/А от 08.08.2017
срок действия с 08.08.2017</t>
  </si>
  <si>
    <t>№ 166/А от 31.07.2017
срок действия с 31.07.2017</t>
  </si>
  <si>
    <t xml:space="preserve">№ 01-2017/КП от 01.01.2017 срок действия с 01.01.2017 </t>
  </si>
  <si>
    <t xml:space="preserve">№ ДКПЭ № 01/01/2017 от 20.01.2017 
срок действия с 20.01.2017 </t>
  </si>
  <si>
    <t>СНТ "Автомобилист"</t>
  </si>
  <si>
    <t xml:space="preserve">ЛО, Приозерский район, МО "Ларионовское СП", п. Моторное </t>
  </si>
  <si>
    <t>№ 162/А от 29.05.2017 срок действия с 29.05.2017</t>
  </si>
  <si>
    <t>СНТ "Остров"</t>
  </si>
  <si>
    <t>ЛО, Ломоносовский район, д. Заостровье</t>
  </si>
  <si>
    <t>СНТ "Кодастр"</t>
  </si>
  <si>
    <t>№ 165/А от 13.07.2017</t>
  </si>
  <si>
    <t>ЛО, Выборгский район, МО "Полянское СП" 
п. ст. Местерьярви</t>
  </si>
  <si>
    <t>СНТ "Солнечное-2"</t>
  </si>
  <si>
    <t>ЛО, Выборгский район, п. Рощино, 31 квартал, ЛПХ</t>
  </si>
  <si>
    <t>СНТ "Фауна"</t>
  </si>
  <si>
    <t>ЛО, Ломоносовский район, МО  "Пениковское СП", Гостилицкое шоссе, с 7 км до 13 км</t>
  </si>
  <si>
    <t>№ 167/А от 19.07.2017
срок действия с  19.07.2017</t>
  </si>
  <si>
    <t>СНТ "Малиновка"</t>
  </si>
  <si>
    <t>ЛО, Тосненский район, д. Нурма, массив "Нурма"</t>
  </si>
  <si>
    <t>№ 169/А от 28.06.2017
срок действия с 28.06.2017</t>
  </si>
  <si>
    <t>СНТ "Колосково-2</t>
  </si>
  <si>
    <t>СНТ "Колосково"</t>
  </si>
  <si>
    <t>ЛО, Приозерский район, МО "Сосновское СП", массив Колосково</t>
  </si>
  <si>
    <t>СНТ "Плес-2"</t>
  </si>
  <si>
    <t>ЛО, Тосненский район, дач. пос. "Плес-2" массив "Рубеж"</t>
  </si>
  <si>
    <t>ЛО, г. Сосновый Бор, д. Систа-Палкино ,                                Ломоносовский район, Копорское сельское поселение</t>
  </si>
  <si>
    <t>СНТ "Лужки 2"</t>
  </si>
  <si>
    <t>СНТ Ручей"</t>
  </si>
  <si>
    <t>ЛО, Приозерский район, д. Бережок</t>
  </si>
  <si>
    <t>СНТ "Металлург-2"</t>
  </si>
  <si>
    <t>ЛО, г. Бокситогорск, вблизи 13 рудника</t>
  </si>
  <si>
    <t>СНТ Дружба</t>
  </si>
  <si>
    <t>ЛО, Всеволожский район, массив 38 км Выборгского шоссе</t>
  </si>
  <si>
    <t>№ БП-17/10-2017,   от 02.08.2017 срок действия с 02.08.2017</t>
  </si>
  <si>
    <t>№ БП-17/0,4-2017,   от 02.08.2017 срок действия с 02.08.2017</t>
  </si>
  <si>
    <t>ПКС "Колос"</t>
  </si>
  <si>
    <t>ЛО, Приозерский район, д. Орехово</t>
  </si>
  <si>
    <t>№ БП-18/0,4-2017  от 31.07.2017 срок действия с 31.07.2017</t>
  </si>
  <si>
    <t>Группа индивидуальных застройщиков на хуторе Резвых</t>
  </si>
  <si>
    <t>ЛО,  Всеволожский район, Щегловское СП, д. Черная Речка, хутор Резвых</t>
  </si>
  <si>
    <t>№ БП-19/0,4кВ от 04.09.2017 срок действия с 04.09.2017</t>
  </si>
  <si>
    <t>СНТ Ручеек</t>
  </si>
  <si>
    <t>ЛО, Тосненский район, д. Померанье</t>
  </si>
  <si>
    <t>ПКС Металлург</t>
  </si>
  <si>
    <t>№ БП-23/0,4-2017 от 02.11.2017 срок действия с 02.11.2017</t>
  </si>
  <si>
    <t xml:space="preserve"> № БП-26/0,4-2017   от    28.11.2017 срок действия с 28.11.2017</t>
  </si>
  <si>
    <t>ЛО, Бокситогорский МР, Бокситогорское городское поселение, г. Бокситогорск, вблизи 13 рудника</t>
  </si>
  <si>
    <t>ТМ-250/6</t>
  </si>
  <si>
    <t>Договор аренды № 80-0614/А от 15.08.2014 (10 лет)</t>
  </si>
  <si>
    <t>Договор аренды №75-0614/А от 01.08.2014 (10 лет)</t>
  </si>
  <si>
    <t>6.14.</t>
  </si>
  <si>
    <t>157-0217/А от 03.02.2017</t>
  </si>
  <si>
    <t>2.7</t>
  </si>
  <si>
    <t>2.8</t>
  </si>
  <si>
    <t xml:space="preserve">№ 159/А от 29.03.2017 </t>
  </si>
  <si>
    <t>3.31</t>
  </si>
  <si>
    <t>3.32</t>
  </si>
  <si>
    <t>3.33</t>
  </si>
  <si>
    <t>№ 160/А от 20.04.2017</t>
  </si>
  <si>
    <t xml:space="preserve">№ БП-17/10-2017 от 02.08.2017 </t>
  </si>
  <si>
    <t>9.4</t>
  </si>
  <si>
    <t>9.5</t>
  </si>
  <si>
    <t>9.6</t>
  </si>
  <si>
    <t>9.7</t>
  </si>
  <si>
    <t xml:space="preserve">№ ДКПЭ № 01/01/2017 от 20.01.2017 </t>
  </si>
  <si>
    <t>9.8</t>
  </si>
  <si>
    <t xml:space="preserve">№ БП-18/10-2017  от 31.07.2017 </t>
  </si>
  <si>
    <t>4.18</t>
  </si>
  <si>
    <t>4.19</t>
  </si>
  <si>
    <t>5.3</t>
  </si>
  <si>
    <t>5.4</t>
  </si>
  <si>
    <t>5.5</t>
  </si>
  <si>
    <t>СНТ "Ручеек"</t>
  </si>
  <si>
    <t>2.9</t>
  </si>
  <si>
    <t>13</t>
  </si>
  <si>
    <t>13.1</t>
  </si>
  <si>
    <t>13.2</t>
  </si>
  <si>
    <t>Бокситогорский муниципальный район</t>
  </si>
  <si>
    <t xml:space="preserve">№ ДКП 161 от 01.05.2017 </t>
  </si>
  <si>
    <t>Перечень точек приема электроэнергии (мощности) в сеть ООО "Ленсеть"</t>
  </si>
  <si>
    <t>ПС-604 "Осельки" ф. 604-13</t>
  </si>
  <si>
    <r>
      <t xml:space="preserve">ВЛ-10кВ ОЛ-9537 на опоре 48 ВЛ-10кВ Л. ППв-8287-8196 </t>
    </r>
    <r>
      <rPr>
        <b/>
        <sz val="10"/>
        <color indexed="8"/>
        <rFont val="Times New Roman"/>
        <family val="1"/>
        <charset val="204"/>
      </rPr>
      <t>(СНТ "Медное озеро-3", СНТ "Пчелка")</t>
    </r>
  </si>
  <si>
    <t>ПС-607 "Касимово" ф.607-19</t>
  </si>
  <si>
    <t xml:space="preserve">отп. конт. соединения на ВЛ-6 кВ ф. 607-19 - Л 19-26 оп.55, ТП-34 (СНТ "Сарженка-3") </t>
  </si>
  <si>
    <t xml:space="preserve">ПС "Перовская", ф.12 </t>
  </si>
  <si>
    <t>контактные соединения ЛР № 234 ВЛ-10 кВ ф. 12 (СНТ "Ручьи")</t>
  </si>
  <si>
    <r>
      <t xml:space="preserve">ПС-1 Восточная ф-1-04,  оп. 31 ВЛ-10 кВ ЛПС-2915, опосредовано через эл.сети Федорова Г.Г., ТП 2824 </t>
    </r>
    <r>
      <rPr>
        <b/>
        <sz val="10"/>
        <rFont val="Times New Roman"/>
        <family val="1"/>
        <charset val="204"/>
      </rPr>
      <t>(Васюченко В.О.)</t>
    </r>
  </si>
  <si>
    <t>ПС-127 фид.127-108, РПТ-2007, яч.06, ТП-503</t>
  </si>
  <si>
    <r>
      <t xml:space="preserve">ПС-503, ф.-503-546 ВЛ 10кВ  - опора№74 , ТП-546,    ТП-547, ТП-545, ТП-539,ТП-564 </t>
    </r>
    <r>
      <rPr>
        <b/>
        <sz val="10"/>
        <rFont val="Times New Roman"/>
        <family val="1"/>
        <charset val="204"/>
      </rPr>
      <t>(СНТ "Заозерное")</t>
    </r>
  </si>
  <si>
    <t>от ТП-503  , ТП-613,ТП-649,ТП-650,ТП-651 (СПК "Васильевка"), ТП-578 (СНТ "Выборжец-36")</t>
  </si>
  <si>
    <t>ПС-537 "Сертолово" ф. 537-606</t>
  </si>
  <si>
    <t>контакт присоединения отпаячной линии ОЛ-9554 на оп. № 17 ВЛ 10 кВ Л ППв-8287-8156 ОЛ-9156  ТП-9554 СНТ "Заозерное"</t>
  </si>
  <si>
    <r>
      <t>ПС "Ильинка, ТП 2591, 2592, 2593, 2594, фидер 525-415 КЛ-10кВ К ПС-ППр2115-ППр2116, К ППр2116-2591, К 2592-2593, К 2593-2594</t>
    </r>
    <r>
      <rPr>
        <b/>
        <sz val="10"/>
        <rFont val="Times New Roman"/>
        <family val="1"/>
        <charset val="204"/>
      </rPr>
      <t>, ТП-2591,ТП-2592,ТП-2593,ТП-2594 (ООО "Аттис")</t>
    </r>
  </si>
  <si>
    <t xml:space="preserve">отпаечные контактные соединения на ВЛ 10 кВ ф. Ряб - 03 в сторону ТП 578 
</t>
  </si>
  <si>
    <t>ПС Рябовское"-ф.03</t>
  </si>
  <si>
    <r>
      <t xml:space="preserve">Фидер 538-05, контактное соединение отходящего кабеля КЛ-10 от ячейки  № 6 </t>
    </r>
    <r>
      <rPr>
        <b/>
        <sz val="10"/>
        <rFont val="Times New Roman"/>
        <family val="1"/>
        <charset val="204"/>
      </rPr>
      <t xml:space="preserve">(СНСМ  "Мшинская") </t>
    </r>
  </si>
  <si>
    <t>оп. № 112 ВЛ 10кВ № 538-09 (гр. Киврига И.Г.)</t>
  </si>
  <si>
    <r>
      <t xml:space="preserve">На контактных присоединениях фидера №6 в ячейке №10 </t>
    </r>
    <r>
      <rPr>
        <b/>
        <sz val="10"/>
        <rFont val="Times New Roman"/>
        <family val="1"/>
        <charset val="204"/>
      </rPr>
      <t>(ПС "Прибыловская")</t>
    </r>
  </si>
  <si>
    <r>
      <t xml:space="preserve">На контактных присоединениях фидера №4 в ячейке №8 </t>
    </r>
    <r>
      <rPr>
        <b/>
        <sz val="10"/>
        <rFont val="Times New Roman"/>
        <family val="1"/>
        <charset val="204"/>
      </rPr>
      <t>(ПС "Прибыловская")</t>
    </r>
  </si>
  <si>
    <r>
      <t xml:space="preserve">На контактных присоединениях фидера №7 в ячейке №13 </t>
    </r>
    <r>
      <rPr>
        <b/>
        <sz val="10"/>
        <rFont val="Times New Roman"/>
        <family val="1"/>
        <charset val="204"/>
      </rPr>
      <t>(ПС "Прибыловская")</t>
    </r>
  </si>
  <si>
    <r>
      <t xml:space="preserve">На контактных присоединениях фидера №2 в ячейке №6 </t>
    </r>
    <r>
      <rPr>
        <b/>
        <sz val="10"/>
        <rFont val="Times New Roman"/>
        <family val="1"/>
        <charset val="204"/>
      </rPr>
      <t>(ПС "Прибыловская")</t>
    </r>
  </si>
  <si>
    <r>
      <t xml:space="preserve">На контактных присоединениях фидера №5 в ячейке №11 </t>
    </r>
    <r>
      <rPr>
        <b/>
        <sz val="10"/>
        <rFont val="Times New Roman"/>
        <family val="1"/>
        <charset val="204"/>
      </rPr>
      <t>(ПС "Прибыловская")</t>
    </r>
  </si>
  <si>
    <r>
      <t xml:space="preserve">На контактных присоединениях фидера №8 в ячейке №12 </t>
    </r>
    <r>
      <rPr>
        <b/>
        <sz val="10"/>
        <rFont val="Times New Roman"/>
        <family val="1"/>
        <charset val="204"/>
      </rPr>
      <t>(ПС "Прибыловская")</t>
    </r>
  </si>
  <si>
    <r>
      <t>На контактных присоединениях фидера №9 в ячейке №15</t>
    </r>
    <r>
      <rPr>
        <b/>
        <sz val="10"/>
        <rFont val="Times New Roman"/>
        <family val="1"/>
        <charset val="204"/>
      </rPr>
      <t xml:space="preserve"> (ПС "Прибыловская")</t>
    </r>
  </si>
  <si>
    <r>
      <t xml:space="preserve">Контакт присоединения ВЛ-10кВ ОЛ-8493 на опоре 92  ВЛ-10кВ, Л.ПС-ППв8017 ПС-628 "Ново-Токсово" ф. 628-208 </t>
    </r>
    <r>
      <rPr>
        <b/>
        <sz val="10"/>
        <rFont val="Times New Roman"/>
        <family val="1"/>
        <charset val="204"/>
      </rPr>
      <t>(СНТ "Хрустальное»)</t>
    </r>
  </si>
  <si>
    <r>
      <t xml:space="preserve">На контактных присоединениях фидера №5 в ячейке №5 ПС-322 ТП-1,ТП-5,ТП-10,ТП-12,ТП-13,ТП-15,ТП-16,ТП-19,ТП-20,ТП-23 </t>
    </r>
    <r>
      <rPr>
        <b/>
        <sz val="10"/>
        <rFont val="Times New Roman"/>
        <family val="1"/>
        <charset val="204"/>
      </rPr>
      <t>(массив"Красницы")</t>
    </r>
  </si>
  <si>
    <t>На болтовых соединениях кабельных наконечников: отходящей КЛ-10кВ от РУ-10кВ ТП-118 в сторону ТП-121(ПС "Прибыловская")</t>
  </si>
  <si>
    <t>ПС110/10кВ</t>
  </si>
  <si>
    <t>В месте присоединения ВЛЗ-10кВ к магистарльной ВЛЗ -10кВ ф. 331-01 на оп. 166 ТП-88</t>
  </si>
  <si>
    <t>ПС-294 Колтуши, ф.294-06</t>
  </si>
  <si>
    <t>На контактах присоединения проводов ОЛ 2052 к проводам ВЛ-6кВ ОЛ 2160-2068 ф. 294-06 на оп. 12 (ТП-2052, ТП-2,ТП-3)</t>
  </si>
  <si>
    <r>
      <t>ПС-345 ф. 345-02, яч.2</t>
    </r>
    <r>
      <rPr>
        <b/>
        <sz val="10"/>
        <rFont val="Times New Roman"/>
        <family val="1"/>
        <charset val="204"/>
      </rPr>
      <t xml:space="preserve"> (СНТ "Здоровье-3")</t>
    </r>
  </si>
  <si>
    <t>ПС Сертолово ф. 537-403</t>
  </si>
  <si>
    <t>опора № 12а (СНТ Звездочка), ТП-8369 (СНТ "Метростроевец")</t>
  </si>
  <si>
    <t>ПС-537 Сертолово, ф. 537-411 л. 8372-ППр8270</t>
  </si>
  <si>
    <t>отпаечная опора № 23 ВЛЗ-10кВ (ДПК Ветеран-1)</t>
  </si>
  <si>
    <t>ПС-732</t>
  </si>
  <si>
    <t>ПС-732 РУ-10 кВ яч. № 5 секции 1,2 (ССНТ Трубников Бор)</t>
  </si>
  <si>
    <t>ПС-345 "КС-2", ф. 345-30</t>
  </si>
  <si>
    <t>ПС-257 Кронштадская, ф.1</t>
  </si>
  <si>
    <t>оп. № 107 ВЛ-10кВ фид. 01</t>
  </si>
  <si>
    <t>ПС-89 Парнас-Коммунальная</t>
  </si>
  <si>
    <t>ПС-89 Парнас-Коммунальная вводы 1,2 ТП-9391 ООО "АКУ"</t>
  </si>
  <si>
    <t>ПС-620 Васкелово" ф. 620-210</t>
  </si>
  <si>
    <t xml:space="preserve">РУ-0,4кВ КТП-8606 (СНТ «Пески» ЛМЗ) </t>
  </si>
  <si>
    <t>ПС-615 Песочная ф. 615-02</t>
  </si>
  <si>
    <t>На контактных присоединениях проводов ВЛ-10 кВ № 330-06 с проводами отпайки ВЛ-10кВ к ТП -837 на отпаечной опоре (СНТ Красноозерное1,2)</t>
  </si>
  <si>
    <t>Опора № 117 (Суханова Л.Д.)</t>
  </si>
  <si>
    <t>ПС-615 Песочная ф. 615-02 (ЖСК Модуль)</t>
  </si>
  <si>
    <t>опора № 19 (СНТ "Бавария")</t>
  </si>
  <si>
    <t>кабельные наконечники яч. 11 ПС 395 (СНТ Котлин")</t>
  </si>
  <si>
    <t>оп. № 3 ВЛЗ-10 кВ фид. № 345-30  
(СНТ Электронмаш)</t>
  </si>
  <si>
    <t>отпаечные контактные соединения на ВЛ-10 кВ ф. пер-03 в сторону ТП-680 (Гуськов Б.Б.)</t>
  </si>
  <si>
    <t>отпаечные контактные соединения на ВЛ-10 кВ ф. 533-06 в сторону ТП-362 (Прищепа Г.В.)</t>
  </si>
  <si>
    <t>Контактные соединения отходящей линии 10кВ фид.-04 к КРУН -10кВ ПС "Симагино" (Волков А.Ф.)</t>
  </si>
  <si>
    <t>отпаечные контактные соединения на ВЛ-10 кВ ф. 525 в сторону ТП-518 (Савин С.Е.)</t>
  </si>
  <si>
    <t>опора №24, ТП-956 (Тищенко А.В.)</t>
  </si>
  <si>
    <t>ПС-191 "Красная подстава",
ф.191-11</t>
  </si>
  <si>
    <t>ТП-487, ТП-2196 (ООО "БИГ")</t>
  </si>
  <si>
    <t>яч. №2 РУ-10кВ ТП-8710 ТП-8413,ТП-8748 (СНТ Балтиец-38), ТП-8704 (СНТ Родник), ТП-8478 (СНТ Белоостров-38)</t>
  </si>
  <si>
    <t>ПС-414 "Мюллюпельто", ф.414-03, 10кВ</t>
  </si>
  <si>
    <t>ТП-0852 (СНТ "Автомобилист")</t>
  </si>
  <si>
    <t xml:space="preserve">ПС-344, ф.15 </t>
  </si>
  <si>
    <t>МТП-1 (СНТ Остров")</t>
  </si>
  <si>
    <t xml:space="preserve">ЭЧП-5 "Ушково",
ф.3, 10кВ </t>
  </si>
  <si>
    <t>КТП-2 (СНТ Кодастр)</t>
  </si>
  <si>
    <t>ПС-41 "Зеленогорская", ф.41-02</t>
  </si>
  <si>
    <t>ПС-718  "Нурма"
ф.718-18, 10 кВ</t>
  </si>
  <si>
    <t>ТП-4223, СНТ "Малиновка"</t>
  </si>
  <si>
    <t>ПС-547 "Сосновская" ф.547-01, 10кВ</t>
  </si>
  <si>
    <t>ТП-808, СНТ "Колосково-2"</t>
  </si>
  <si>
    <t>ТП-354, СНТ "Колосково"</t>
  </si>
  <si>
    <t xml:space="preserve">ПС "Тосно", ф. 9 </t>
  </si>
  <si>
    <t>ПС-169-101 Сосновый бор-1, ф.169--112, ТП-СП-8п</t>
  </si>
  <si>
    <t xml:space="preserve">ПС-330 Мичуринская, ф. 330-01 </t>
  </si>
  <si>
    <t>ТП-1346, СНТ Ручей"</t>
  </si>
  <si>
    <t>ПС Губская, яч. № 4 РУ-6кВ, ф. 13,01</t>
  </si>
  <si>
    <t>ПС-127 фид. 127-108, РТП- 2007, яч. 06</t>
  </si>
  <si>
    <t>ПС-4 Орехово ф. 02</t>
  </si>
  <si>
    <t>ПС 2130 Дунай ф. 11</t>
  </si>
  <si>
    <t>ПС -409 Померанье ф. 19</t>
  </si>
  <si>
    <t>ПС Спиринская ф.10кВ № 1</t>
  </si>
  <si>
    <t>контакты присоедидения на опоре № 73 ВЛ-10кВ -ТП-3021, ТП-4645, ТП-4646,ТП-4505, ТП-3016, ТП-3020, ТП-4647, ТП-3052- (СНТ "Фауна")</t>
  </si>
  <si>
    <t>оп. № 98, ТП-4164, СНТ "Плес-2"</t>
  </si>
  <si>
    <t>"Пригородные электрические сети " ОАО "Ленэнерго" Тосненский РЭС</t>
  </si>
  <si>
    <t>ОАО "ЛОЭСК"</t>
  </si>
  <si>
    <t>Зажимы проводов отпайки ВЛ-10кВ на опоре № 112 к ТП-СП-8п, СНТ "Лужки 2"</t>
  </si>
  <si>
    <t>ООО "Линк Элеткро"</t>
  </si>
  <si>
    <t>контактное соединение ЛЭП-6 кВ ТП-СНТ "Металлург-2"</t>
  </si>
  <si>
    <t>Контактное присоединение ВЛ-10 кВ ТП-503-ТП-534 у опоры 63 СНТ Дружба Заозерное</t>
  </si>
  <si>
    <t>филиал ОАО "Ленэнерго" "Выборгские электрические сети"
Сосновский РЭС</t>
  </si>
  <si>
    <t xml:space="preserve">оп. № 50 ВЛ-10, ТП-866, ПКС "Колос" </t>
  </si>
  <si>
    <t xml:space="preserve">Контактное присоединеие ВЛ-6 кВ ОД 2370 к ВЛ-6 кВ ЛППв2018-2130 на опоре 107, ТП-2370, Группа индивидуальных застройщиков на хуторе Резвых </t>
  </si>
  <si>
    <t xml:space="preserve">"Пригородные электрические сети " ОАО "Ленэнерго" </t>
  </si>
  <si>
    <t>Контакты присоед. СИП на опоре № 37, МТП-4429 , СНТ Ручеек</t>
  </si>
  <si>
    <t>Выделенные источники финансирования без НДС</t>
  </si>
  <si>
    <t>Период внедрения, год</t>
  </si>
  <si>
    <t>Реконструкция ПС "Прибыловская" 35/10кВ</t>
  </si>
  <si>
    <t>Ленинградская область, Выборгский район, п. Глебычево ул.Заводская</t>
  </si>
  <si>
    <t>2019-2022</t>
  </si>
  <si>
    <t>Рекострукция ВЛ-0,4кВ (ТП Матюхин)</t>
  </si>
  <si>
    <t>Ленинградская область, Выборгский район, п.Заводской</t>
  </si>
  <si>
    <t>Раздел 4. Показатели энергоэффективности программы энергосбережения ООО "Ленсеть" на период 2019 - 2022 годы</t>
  </si>
  <si>
    <t>Перечень линий электропередач, находящихся в аренде (собственности) ООО "Ленсеть" в административных границах Ленинградской области</t>
  </si>
  <si>
    <t xml:space="preserve">Перечень потребителей ООО "Ленсеть"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</si>
</sst>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  <numFmt numFmtId="169" formatCode="_-* #,##0.00[$€-1]_-;\-* #,##0.00[$€-1]_-;_-* &quot;-&quot;??[$€-1]_-"/>
    <numFmt numFmtId="170" formatCode="0.0%"/>
    <numFmt numFmtId="171" formatCode="0.0%_);\(0.0%\)"/>
    <numFmt numFmtId="172" formatCode="#,##0_);[Red]\(#,##0\)"/>
    <numFmt numFmtId="173" formatCode="#,##0;\(#,##0\)"/>
    <numFmt numFmtId="174" formatCode="_-* #,##0.00\ _$_-;\-* #,##0.00\ _$_-;_-* &quot;-&quot;??\ _$_-;_-@_-"/>
    <numFmt numFmtId="175" formatCode="dd\-mmm\-yy"/>
    <numFmt numFmtId="176" formatCode="_-* #,##0\ &quot;руб&quot;_-;\-* #,##0\ &quot;руб&quot;_-;_-* &quot;-&quot;\ &quot;руб&quot;_-;_-@_-"/>
    <numFmt numFmtId="177" formatCode="mmmm\ d\,\ yyyy"/>
    <numFmt numFmtId="178" formatCode="&quot;?.&quot;#,##0_);[Red]\(&quot;?.&quot;#,##0\)"/>
    <numFmt numFmtId="179" formatCode="&quot;?.&quot;#,##0.00_);[Red]\(&quot;?.&quot;#,##0.00\)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_-* #,##0\ _F_-;\-* #,##0\ _F_-;_-* &quot;-&quot;\ _F_-;_-@_-"/>
    <numFmt numFmtId="184" formatCode="_-* #,##0.00\ _F_-;\-* #,##0.00\ _F_-;_-* &quot;-&quot;??\ _F_-;_-@_-"/>
    <numFmt numFmtId="185" formatCode="&quot;$&quot;#,##0_);[Red]\(&quot;$&quot;#,##0\)"/>
    <numFmt numFmtId="186" formatCode="_-* #,##0.00\ &quot;F&quot;_-;\-* #,##0.00\ &quot;F&quot;_-;_-* &quot;-&quot;??\ &quot;F&quot;_-;_-@_-"/>
    <numFmt numFmtId="187" formatCode="\$#,##0\ ;\(\$#,##0\)"/>
    <numFmt numFmtId="188" formatCode="_-* #,##0_-;\-* #,##0_-;_-* &quot;-&quot;_-;_-@_-"/>
    <numFmt numFmtId="189" formatCode="_-* #,##0.00_-;\-* #,##0.00_-;_-* &quot;-&quot;??_-;_-@_-"/>
    <numFmt numFmtId="190" formatCode="#,##0.0_);\(#,##0.0\)"/>
    <numFmt numFmtId="191" formatCode="#,##0_ ;[Red]\-#,##0\ "/>
    <numFmt numFmtId="192" formatCode="_(* #,##0_);_(* \(#,##0\);_(* &quot;-&quot;_);_(@_)"/>
    <numFmt numFmtId="193" formatCode="#,##0_);[Blue]\(#,##0\)"/>
    <numFmt numFmtId="194" formatCode="_(* #,##0_);_(* \(#,##0\);_(* &quot;-&quot;??_);_(@_)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#,##0.00&quot;т.р.&quot;;\-#,##0.00&quot;т.р.&quot;"/>
    <numFmt numFmtId="201" formatCode="#,##0.0;[Red]#,##0.0"/>
    <numFmt numFmtId="202" formatCode="_-* #,##0_đ_._-;\-* #,##0_đ_._-;_-* &quot;-&quot;_đ_._-;_-@_-"/>
    <numFmt numFmtId="203" formatCode="_-* #,##0.00_đ_._-;\-* #,##0.00_đ_._-;_-* &quot;-&quot;??_đ_._-;_-@_-"/>
    <numFmt numFmtId="204" formatCode="#,##0.00_);[Red]\(#,##0.00\)"/>
    <numFmt numFmtId="205" formatCode="\(#,##0.0\)"/>
    <numFmt numFmtId="206" formatCode="#,##0\ &quot;?.&quot;;\-#,##0\ &quot;?.&quot;"/>
    <numFmt numFmtId="207" formatCode="#,##0______;;&quot;------------      &quot;"/>
    <numFmt numFmtId="208" formatCode="#,##0.00;[Red]\-#,##0.00;&quot;-&quot;"/>
    <numFmt numFmtId="209" formatCode="#,##0;[Red]\-#,##0;&quot;-&quot;"/>
    <numFmt numFmtId="210" formatCode="#,##0.000_ ;\-#,##0.000\ "/>
    <numFmt numFmtId="211" formatCode="#,##0.00_ ;[Red]\-#,##0.00\ "/>
    <numFmt numFmtId="212" formatCode="#,##0.000"/>
    <numFmt numFmtId="213" formatCode="0.0"/>
    <numFmt numFmtId="214" formatCode="0.000"/>
    <numFmt numFmtId="215" formatCode="_-* #,##0\ _р_._-;\-* #,##0\ _р_._-;_-* &quot;-&quot;\ _р_._-;_-@_-"/>
    <numFmt numFmtId="216" formatCode="_-* #,##0.00\ _р_._-;\-* #,##0.00\ _р_._-;_-* &quot;-&quot;??\ _р_._-;_-@_-"/>
    <numFmt numFmtId="217" formatCode="_(* #,##0.00_);_(* \(#,##0.00\);_(* &quot;-&quot;??_);_(@_)"/>
    <numFmt numFmtId="218" formatCode="_-* #,##0\ _$_-;\-* #,##0\ _$_-;_-* &quot;-&quot;\ _$_-;_-@_-"/>
    <numFmt numFmtId="219" formatCode="#,###"/>
    <numFmt numFmtId="220" formatCode="#,##0.00_ ;\-#,##0.00\ "/>
  </numFmts>
  <fonts count="16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3"/>
    </font>
    <font>
      <sz val="10"/>
      <name val="Courier"/>
      <family val="1"/>
      <charset val="204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2"/>
      <name val="Times New Roman Cyr"/>
      <family val="1"/>
      <charset val="204"/>
    </font>
    <font>
      <sz val="8"/>
      <color indexed="12"/>
      <name val="Palatino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8"/>
      <name val="Arial"/>
      <family val="2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2"/>
      <name val="Tahoma"/>
      <family val="2"/>
      <charset val="204"/>
    </font>
    <font>
      <sz val="10"/>
      <name val="Bookman Old Style"/>
      <family val="1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sz val="10"/>
      <name val="Times New Roman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314">
    <xf numFmtId="0" fontId="0" fillId="0" borderId="0"/>
    <xf numFmtId="9" fontId="3" fillId="0" borderId="0" applyFont="0" applyFill="0" applyBorder="0" applyAlignment="0" applyProtection="0"/>
    <xf numFmtId="4" fontId="7" fillId="2" borderId="2" applyBorder="0">
      <alignment horizontal="right"/>
    </xf>
    <xf numFmtId="0" fontId="8" fillId="0" borderId="3" applyBorder="0">
      <alignment horizontal="center" vertical="center" wrapText="1"/>
    </xf>
    <xf numFmtId="0" fontId="2" fillId="0" borderId="0"/>
    <xf numFmtId="0" fontId="3" fillId="0" borderId="0"/>
    <xf numFmtId="0" fontId="25" fillId="0" borderId="0"/>
    <xf numFmtId="169" fontId="25" fillId="0" borderId="0"/>
    <xf numFmtId="0" fontId="26" fillId="0" borderId="0"/>
    <xf numFmtId="0" fontId="27" fillId="0" borderId="0"/>
    <xf numFmtId="170" fontId="28" fillId="0" borderId="0">
      <alignment vertical="top"/>
    </xf>
    <xf numFmtId="170" fontId="28" fillId="0" borderId="0">
      <alignment vertical="top"/>
    </xf>
    <xf numFmtId="170" fontId="29" fillId="0" borderId="0">
      <alignment vertical="top"/>
    </xf>
    <xf numFmtId="171" fontId="29" fillId="4" borderId="0">
      <alignment vertical="top"/>
    </xf>
    <xf numFmtId="170" fontId="29" fillId="5" borderId="0">
      <alignment vertical="top"/>
    </xf>
    <xf numFmtId="170" fontId="28" fillId="0" borderId="0">
      <alignment vertical="top"/>
    </xf>
    <xf numFmtId="170" fontId="28" fillId="0" borderId="0">
      <alignment vertical="top"/>
    </xf>
    <xf numFmtId="170" fontId="28" fillId="0" borderId="0">
      <alignment vertical="top"/>
    </xf>
    <xf numFmtId="40" fontId="30" fillId="0" borderId="0" applyFont="0" applyFill="0" applyBorder="0" applyAlignment="0" applyProtection="0"/>
    <xf numFmtId="0" fontId="31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3" fontId="27" fillId="2" borderId="10">
      <alignment wrapText="1"/>
      <protection locked="0"/>
    </xf>
    <xf numFmtId="173" fontId="27" fillId="2" borderId="10">
      <alignment wrapText="1"/>
      <protection locked="0"/>
    </xf>
    <xf numFmtId="173" fontId="27" fillId="2" borderId="10">
      <alignment wrapText="1"/>
      <protection locked="0"/>
    </xf>
    <xf numFmtId="173" fontId="27" fillId="2" borderId="10">
      <alignment wrapText="1"/>
      <protection locked="0"/>
    </xf>
    <xf numFmtId="173" fontId="27" fillId="2" borderId="10">
      <alignment wrapText="1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3" fillId="0" borderId="0"/>
    <xf numFmtId="0" fontId="26" fillId="0" borderId="0"/>
    <xf numFmtId="0" fontId="25" fillId="0" borderId="0"/>
    <xf numFmtId="0" fontId="26" fillId="0" borderId="0"/>
    <xf numFmtId="169" fontId="26" fillId="0" borderId="0"/>
    <xf numFmtId="0" fontId="26" fillId="0" borderId="0"/>
    <xf numFmtId="169" fontId="26" fillId="0" borderId="0"/>
    <xf numFmtId="0" fontId="26" fillId="0" borderId="0"/>
    <xf numFmtId="169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16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5" fillId="0" borderId="0"/>
    <xf numFmtId="169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25" fillId="0" borderId="0"/>
    <xf numFmtId="169" fontId="25" fillId="0" borderId="0"/>
    <xf numFmtId="0" fontId="25" fillId="0" borderId="0"/>
    <xf numFmtId="169" fontId="25" fillId="0" borderId="0"/>
    <xf numFmtId="0" fontId="26" fillId="0" borderId="0"/>
    <xf numFmtId="169" fontId="26" fillId="0" borderId="0"/>
    <xf numFmtId="0" fontId="26" fillId="0" borderId="0"/>
    <xf numFmtId="169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26" fillId="0" borderId="0"/>
    <xf numFmtId="0" fontId="26" fillId="0" borderId="0"/>
    <xf numFmtId="169" fontId="26" fillId="0" borderId="0"/>
    <xf numFmtId="0" fontId="3" fillId="0" borderId="0"/>
    <xf numFmtId="0" fontId="26" fillId="0" borderId="0"/>
    <xf numFmtId="0" fontId="25" fillId="0" borderId="0"/>
    <xf numFmtId="0" fontId="3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169" fontId="26" fillId="0" borderId="0"/>
    <xf numFmtId="0" fontId="25" fillId="0" borderId="0"/>
    <xf numFmtId="0" fontId="26" fillId="0" borderId="0"/>
    <xf numFmtId="169" fontId="26" fillId="0" borderId="0"/>
    <xf numFmtId="0" fontId="26" fillId="0" borderId="0"/>
    <xf numFmtId="0" fontId="25" fillId="0" borderId="0"/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26" fillId="0" borderId="0"/>
    <xf numFmtId="0" fontId="26" fillId="0" borderId="0"/>
    <xf numFmtId="169" fontId="26" fillId="0" borderId="0"/>
    <xf numFmtId="0" fontId="26" fillId="0" borderId="0"/>
    <xf numFmtId="0" fontId="25" fillId="0" borderId="0"/>
    <xf numFmtId="0" fontId="25" fillId="0" borderId="0"/>
    <xf numFmtId="169" fontId="25" fillId="0" borderId="0"/>
    <xf numFmtId="0" fontId="25" fillId="0" borderId="0"/>
    <xf numFmtId="169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169" fontId="26" fillId="0" borderId="0"/>
    <xf numFmtId="0" fontId="25" fillId="0" borderId="0"/>
    <xf numFmtId="169" fontId="25" fillId="0" borderId="0"/>
    <xf numFmtId="0" fontId="25" fillId="0" borderId="0"/>
    <xf numFmtId="169" fontId="25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169" fontId="26" fillId="0" borderId="0"/>
    <xf numFmtId="174" fontId="3" fillId="0" borderId="0" applyFont="0" applyFill="0" applyBorder="0" applyAlignment="0" applyProtection="0"/>
    <xf numFmtId="166" fontId="33" fillId="0" borderId="0">
      <protection locked="0"/>
    </xf>
    <xf numFmtId="166" fontId="33" fillId="0" borderId="0">
      <protection locked="0"/>
    </xf>
    <xf numFmtId="166" fontId="33" fillId="0" borderId="0">
      <protection locked="0"/>
    </xf>
    <xf numFmtId="166" fontId="33" fillId="0" borderId="0">
      <protection locked="0"/>
    </xf>
    <xf numFmtId="166" fontId="33" fillId="0" borderId="0">
      <protection locked="0"/>
    </xf>
    <xf numFmtId="166" fontId="33" fillId="0" borderId="0">
      <protection locked="0"/>
    </xf>
    <xf numFmtId="166" fontId="33" fillId="0" borderId="0">
      <protection locked="0"/>
    </xf>
    <xf numFmtId="166" fontId="33" fillId="0" borderId="0">
      <protection locked="0"/>
    </xf>
    <xf numFmtId="175" fontId="33" fillId="0" borderId="0">
      <protection locked="0"/>
    </xf>
    <xf numFmtId="0" fontId="33" fillId="0" borderId="17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7">
      <protection locked="0"/>
    </xf>
    <xf numFmtId="0" fontId="33" fillId="0" borderId="17">
      <protection locked="0"/>
    </xf>
    <xf numFmtId="176" fontId="3" fillId="0" borderId="0">
      <alignment horizontal="center"/>
    </xf>
    <xf numFmtId="0" fontId="35" fillId="6" borderId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7" fontId="37" fillId="13" borderId="18">
      <alignment horizontal="center" vertical="center"/>
      <protection locked="0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5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2" fillId="0" borderId="0"/>
    <xf numFmtId="180" fontId="41" fillId="0" borderId="19">
      <protection locked="0"/>
    </xf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2" fillId="8" borderId="0" applyNumberFormat="0" applyBorder="0" applyAlignment="0" applyProtection="0"/>
    <xf numFmtId="10" fontId="43" fillId="0" borderId="0" applyNumberFormat="0" applyFill="0" applyBorder="0" applyAlignment="0"/>
    <xf numFmtId="0" fontId="44" fillId="0" borderId="0"/>
    <xf numFmtId="0" fontId="45" fillId="0" borderId="0" applyFill="0" applyBorder="0" applyAlignment="0"/>
    <xf numFmtId="0" fontId="46" fillId="26" borderId="20" applyNumberFormat="0" applyAlignment="0" applyProtection="0"/>
    <xf numFmtId="0" fontId="47" fillId="0" borderId="20" applyNumberFormat="0" applyAlignment="0">
      <protection locked="0"/>
    </xf>
    <xf numFmtId="0" fontId="48" fillId="27" borderId="21" applyNumberFormat="0" applyAlignment="0" applyProtection="0"/>
    <xf numFmtId="0" fontId="49" fillId="0" borderId="2">
      <alignment horizontal="left" vertical="center"/>
    </xf>
    <xf numFmtId="183" fontId="3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0" fillId="0" borderId="0" applyFont="0" applyFill="0" applyBorder="0" applyAlignment="0" applyProtection="0"/>
    <xf numFmtId="184" fontId="3" fillId="0" borderId="0" applyFont="0" applyFill="0" applyBorder="0" applyAlignment="0" applyProtection="0"/>
    <xf numFmtId="3" fontId="51" fillId="0" borderId="0" applyFont="0" applyFill="0" applyBorder="0" applyAlignment="0" applyProtection="0"/>
    <xf numFmtId="180" fontId="52" fillId="28" borderId="19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0" fillId="0" borderId="0" applyFont="0" applyFill="0" applyBorder="0" applyAlignment="0" applyProtection="0">
      <alignment horizontal="right"/>
    </xf>
    <xf numFmtId="186" fontId="3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50" fillId="0" borderId="0" applyFill="0" applyBorder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53" fillId="0" borderId="0">
      <alignment vertical="top"/>
    </xf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50" fillId="0" borderId="22" applyNumberFormat="0" applyFont="0" applyFill="0" applyAlignment="0" applyProtection="0"/>
    <xf numFmtId="0" fontId="54" fillId="0" borderId="0" applyNumberFormat="0" applyFill="0" applyBorder="0" applyAlignment="0" applyProtection="0"/>
    <xf numFmtId="172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7" fontId="27" fillId="0" borderId="0"/>
    <xf numFmtId="0" fontId="36" fillId="0" borderId="0"/>
    <xf numFmtId="0" fontId="56" fillId="0" borderId="0" applyNumberFormat="0" applyFill="0" applyBorder="0" applyAlignment="0" applyProtection="0"/>
    <xf numFmtId="175" fontId="33" fillId="0" borderId="0">
      <protection locked="0"/>
    </xf>
    <xf numFmtId="175" fontId="33" fillId="0" borderId="0">
      <protection locked="0"/>
    </xf>
    <xf numFmtId="175" fontId="57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57" fillId="0" borderId="0">
      <protection locked="0"/>
    </xf>
    <xf numFmtId="2" fontId="51" fillId="0" borderId="0" applyFont="0" applyFill="0" applyBorder="0" applyAlignment="0" applyProtection="0"/>
    <xf numFmtId="0" fontId="58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Fill="0" applyBorder="0" applyProtection="0">
      <alignment horizontal="left"/>
    </xf>
    <xf numFmtId="0" fontId="61" fillId="9" borderId="0" applyNumberFormat="0" applyBorder="0" applyAlignment="0" applyProtection="0"/>
    <xf numFmtId="170" fontId="62" fillId="5" borderId="2" applyNumberFormat="0" applyFont="0" applyBorder="0" applyAlignment="0" applyProtection="0"/>
    <xf numFmtId="0" fontId="50" fillId="0" borderId="0" applyFont="0" applyFill="0" applyBorder="0" applyAlignment="0" applyProtection="0">
      <alignment horizontal="right"/>
    </xf>
    <xf numFmtId="190" fontId="63" fillId="5" borderId="0" applyNumberFormat="0" applyFont="0" applyAlignment="0"/>
    <xf numFmtId="0" fontId="64" fillId="0" borderId="0" applyProtection="0">
      <alignment horizontal="right"/>
    </xf>
    <xf numFmtId="0" fontId="47" fillId="26" borderId="20" applyNumberFormat="0" applyAlignment="0"/>
    <xf numFmtId="0" fontId="65" fillId="0" borderId="23" applyNumberFormat="0" applyAlignment="0" applyProtection="0">
      <alignment horizontal="left" vertical="center"/>
    </xf>
    <xf numFmtId="0" fontId="65" fillId="0" borderId="15">
      <alignment horizontal="left" vertical="center"/>
    </xf>
    <xf numFmtId="0" fontId="66" fillId="0" borderId="0">
      <alignment vertical="top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4" applyNumberFormat="0" applyFill="0" applyAlignment="0" applyProtection="0"/>
    <xf numFmtId="0" fontId="69" fillId="0" borderId="0" applyNumberFormat="0" applyFill="0" applyBorder="0" applyAlignment="0" applyProtection="0"/>
    <xf numFmtId="2" fontId="70" fillId="29" borderId="0" applyAlignment="0">
      <alignment horizontal="right"/>
      <protection locked="0"/>
    </xf>
    <xf numFmtId="172" fontId="71" fillId="0" borderId="0">
      <alignment vertical="top"/>
    </xf>
    <xf numFmtId="38" fontId="71" fillId="0" borderId="0">
      <alignment vertical="top"/>
    </xf>
    <xf numFmtId="38" fontId="71" fillId="0" borderId="0">
      <alignment vertical="top"/>
    </xf>
    <xf numFmtId="0" fontId="72" fillId="0" borderId="0" applyNumberFormat="0" applyFill="0" applyBorder="0" applyAlignment="0" applyProtection="0">
      <alignment vertical="top"/>
      <protection locked="0"/>
    </xf>
    <xf numFmtId="0" fontId="35" fillId="0" borderId="0"/>
    <xf numFmtId="180" fontId="73" fillId="0" borderId="0"/>
    <xf numFmtId="0" fontId="27" fillId="0" borderId="0"/>
    <xf numFmtId="0" fontId="74" fillId="0" borderId="0" applyNumberFormat="0" applyFill="0" applyBorder="0" applyAlignment="0" applyProtection="0">
      <alignment vertical="top"/>
      <protection locked="0"/>
    </xf>
    <xf numFmtId="191" fontId="75" fillId="0" borderId="2">
      <alignment horizontal="center" vertical="center" wrapText="1"/>
    </xf>
    <xf numFmtId="192" fontId="76" fillId="30" borderId="25">
      <alignment horizontal="center" vertical="center" wrapText="1"/>
      <protection locked="0"/>
    </xf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172" fontId="29" fillId="0" borderId="0">
      <alignment vertical="top"/>
    </xf>
    <xf numFmtId="172" fontId="29" fillId="4" borderId="0">
      <alignment vertical="top"/>
    </xf>
    <xf numFmtId="38" fontId="29" fillId="4" borderId="0">
      <alignment vertical="top"/>
    </xf>
    <xf numFmtId="38" fontId="29" fillId="4" borderId="0">
      <alignment vertical="top"/>
    </xf>
    <xf numFmtId="38" fontId="29" fillId="0" borderId="0">
      <alignment vertical="top"/>
    </xf>
    <xf numFmtId="193" fontId="29" fillId="5" borderId="0">
      <alignment vertical="top"/>
    </xf>
    <xf numFmtId="38" fontId="29" fillId="0" borderId="0">
      <alignment vertical="top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>
      <alignment vertical="center"/>
    </xf>
    <xf numFmtId="0" fontId="80" fillId="31" borderId="25">
      <alignment horizontal="left" vertical="center" wrapText="1"/>
    </xf>
    <xf numFmtId="191" fontId="76" fillId="0" borderId="2">
      <alignment horizontal="right" vertical="center" wrapText="1"/>
    </xf>
    <xf numFmtId="0" fontId="81" fillId="4" borderId="0"/>
    <xf numFmtId="194" fontId="27" fillId="32" borderId="2">
      <alignment vertical="center"/>
    </xf>
    <xf numFmtId="0" fontId="82" fillId="0" borderId="26" applyNumberFormat="0" applyFill="0" applyAlignment="0" applyProtection="0"/>
    <xf numFmtId="188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95" fontId="84" fillId="0" borderId="2">
      <alignment horizontal="right"/>
      <protection locked="0"/>
    </xf>
    <xf numFmtId="196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0" fillId="0" borderId="0" applyFill="0" applyBorder="0" applyProtection="0">
      <alignment vertical="center"/>
    </xf>
    <xf numFmtId="0" fontId="50" fillId="0" borderId="0" applyFont="0" applyFill="0" applyBorder="0" applyAlignment="0" applyProtection="0">
      <alignment horizontal="right"/>
    </xf>
    <xf numFmtId="3" fontId="3" fillId="0" borderId="27" applyFont="0" applyBorder="0">
      <alignment horizontal="center" vertical="center"/>
    </xf>
    <xf numFmtId="0" fontId="85" fillId="33" borderId="0" applyNumberFormat="0" applyBorder="0" applyAlignment="0" applyProtection="0"/>
    <xf numFmtId="0" fontId="35" fillId="0" borderId="25"/>
    <xf numFmtId="0" fontId="86" fillId="0" borderId="0" applyNumberFormat="0" applyFill="0" applyBorder="0" applyAlignment="0" applyProtection="0"/>
    <xf numFmtId="200" fontId="3" fillId="0" borderId="0"/>
    <xf numFmtId="0" fontId="8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>
      <alignment horizontal="right"/>
    </xf>
    <xf numFmtId="0" fontId="3" fillId="0" borderId="0"/>
    <xf numFmtId="0" fontId="88" fillId="0" borderId="0"/>
    <xf numFmtId="0" fontId="50" fillId="0" borderId="0" applyFill="0" applyBorder="0" applyProtection="0">
      <alignment vertical="center"/>
    </xf>
    <xf numFmtId="0" fontId="89" fillId="0" borderId="0"/>
    <xf numFmtId="0" fontId="27" fillId="0" borderId="0"/>
    <xf numFmtId="0" fontId="25" fillId="0" borderId="0"/>
    <xf numFmtId="0" fontId="7" fillId="34" borderId="28" applyNumberFormat="0" applyFont="0" applyAlignment="0" applyProtection="0"/>
    <xf numFmtId="201" fontId="3" fillId="0" borderId="0" applyFont="0" applyAlignment="0">
      <alignment horizontal="center"/>
    </xf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72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62" fillId="0" borderId="0"/>
    <xf numFmtId="172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62" fillId="0" borderId="0" applyFont="0" applyFill="0" applyBorder="0" applyAlignment="0" applyProtection="0"/>
    <xf numFmtId="206" fontId="62" fillId="0" borderId="0" applyFont="0" applyFill="0" applyBorder="0" applyAlignment="0" applyProtection="0"/>
    <xf numFmtId="0" fontId="90" fillId="26" borderId="29" applyNumberFormat="0" applyAlignment="0" applyProtection="0"/>
    <xf numFmtId="0" fontId="91" fillId="0" borderId="0"/>
    <xf numFmtId="1" fontId="92" fillId="0" borderId="0" applyProtection="0">
      <alignment horizontal="right" vertical="center"/>
    </xf>
    <xf numFmtId="49" fontId="93" fillId="0" borderId="1" applyFill="0" applyProtection="0">
      <alignment vertical="center"/>
    </xf>
    <xf numFmtId="9" fontId="27" fillId="0" borderId="0" applyFont="0" applyFill="0" applyBorder="0" applyAlignment="0" applyProtection="0"/>
    <xf numFmtId="0" fontId="50" fillId="0" borderId="0" applyFill="0" applyBorder="0" applyProtection="0">
      <alignment vertical="center"/>
    </xf>
    <xf numFmtId="37" fontId="94" fillId="2" borderId="14"/>
    <xf numFmtId="37" fontId="94" fillId="2" borderId="14"/>
    <xf numFmtId="0" fontId="95" fillId="0" borderId="0" applyNumberFormat="0">
      <alignment horizontal="left"/>
    </xf>
    <xf numFmtId="207" fontId="96" fillId="0" borderId="30" applyBorder="0">
      <alignment horizontal="right"/>
      <protection locked="0"/>
    </xf>
    <xf numFmtId="0" fontId="27" fillId="4" borderId="7" applyNumberFormat="0" applyFont="0" applyFill="0" applyBorder="0" applyAlignment="0" applyProtection="0"/>
    <xf numFmtId="49" fontId="97" fillId="0" borderId="2" applyNumberFormat="0">
      <alignment horizontal="left" vertical="center"/>
    </xf>
    <xf numFmtId="0" fontId="91" fillId="0" borderId="0"/>
    <xf numFmtId="194" fontId="98" fillId="32" borderId="2">
      <alignment horizontal="center" vertical="center" wrapText="1"/>
      <protection locked="0"/>
    </xf>
    <xf numFmtId="0" fontId="27" fillId="0" borderId="0">
      <alignment vertical="center"/>
    </xf>
    <xf numFmtId="0" fontId="99" fillId="0" borderId="31">
      <alignment vertical="center"/>
    </xf>
    <xf numFmtId="4" fontId="100" fillId="2" borderId="29" applyNumberFormat="0" applyProtection="0">
      <alignment vertical="center"/>
    </xf>
    <xf numFmtId="4" fontId="101" fillId="2" borderId="29" applyNumberFormat="0" applyProtection="0">
      <alignment vertical="center"/>
    </xf>
    <xf numFmtId="4" fontId="100" fillId="2" borderId="29" applyNumberFormat="0" applyProtection="0">
      <alignment horizontal="left" vertical="center" indent="1"/>
    </xf>
    <xf numFmtId="4" fontId="100" fillId="2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4" fontId="100" fillId="36" borderId="29" applyNumberFormat="0" applyProtection="0">
      <alignment horizontal="right" vertical="center"/>
    </xf>
    <xf numFmtId="4" fontId="100" fillId="37" borderId="29" applyNumberFormat="0" applyProtection="0">
      <alignment horizontal="right" vertical="center"/>
    </xf>
    <xf numFmtId="4" fontId="100" fillId="38" borderId="29" applyNumberFormat="0" applyProtection="0">
      <alignment horizontal="right" vertical="center"/>
    </xf>
    <xf numFmtId="4" fontId="100" fillId="39" borderId="29" applyNumberFormat="0" applyProtection="0">
      <alignment horizontal="right" vertical="center"/>
    </xf>
    <xf numFmtId="4" fontId="100" fillId="40" borderId="29" applyNumberFormat="0" applyProtection="0">
      <alignment horizontal="right" vertical="center"/>
    </xf>
    <xf numFmtId="4" fontId="100" fillId="41" borderId="29" applyNumberFormat="0" applyProtection="0">
      <alignment horizontal="right" vertical="center"/>
    </xf>
    <xf numFmtId="4" fontId="100" fillId="42" borderId="29" applyNumberFormat="0" applyProtection="0">
      <alignment horizontal="right" vertical="center"/>
    </xf>
    <xf numFmtId="4" fontId="100" fillId="43" borderId="29" applyNumberFormat="0" applyProtection="0">
      <alignment horizontal="right" vertical="center"/>
    </xf>
    <xf numFmtId="4" fontId="100" fillId="44" borderId="29" applyNumberFormat="0" applyProtection="0">
      <alignment horizontal="right" vertical="center"/>
    </xf>
    <xf numFmtId="4" fontId="102" fillId="45" borderId="29" applyNumberFormat="0" applyProtection="0">
      <alignment horizontal="left" vertical="center" indent="1"/>
    </xf>
    <xf numFmtId="4" fontId="100" fillId="46" borderId="32" applyNumberFormat="0" applyProtection="0">
      <alignment horizontal="left" vertical="center" indent="1"/>
    </xf>
    <xf numFmtId="4" fontId="103" fillId="47" borderId="0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4" fontId="104" fillId="46" borderId="29" applyNumberFormat="0" applyProtection="0">
      <alignment horizontal="left" vertical="center" indent="1"/>
    </xf>
    <xf numFmtId="4" fontId="104" fillId="48" borderId="29" applyNumberFormat="0" applyProtection="0">
      <alignment horizontal="left" vertical="center" indent="1"/>
    </xf>
    <xf numFmtId="0" fontId="27" fillId="48" borderId="29" applyNumberFormat="0" applyProtection="0">
      <alignment horizontal="left" vertical="center" indent="1"/>
    </xf>
    <xf numFmtId="0" fontId="27" fillId="48" borderId="29" applyNumberFormat="0" applyProtection="0">
      <alignment horizontal="left" vertical="center" indent="1"/>
    </xf>
    <xf numFmtId="0" fontId="27" fillId="49" borderId="29" applyNumberFormat="0" applyProtection="0">
      <alignment horizontal="left" vertical="center" indent="1"/>
    </xf>
    <xf numFmtId="0" fontId="27" fillId="49" borderId="29" applyNumberFormat="0" applyProtection="0">
      <alignment horizontal="left" vertical="center" indent="1"/>
    </xf>
    <xf numFmtId="0" fontId="27" fillId="4" borderId="29" applyNumberFormat="0" applyProtection="0">
      <alignment horizontal="left" vertical="center" indent="1"/>
    </xf>
    <xf numFmtId="0" fontId="27" fillId="4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3" fillId="0" borderId="0"/>
    <xf numFmtId="4" fontId="100" fillId="50" borderId="29" applyNumberFormat="0" applyProtection="0">
      <alignment vertical="center"/>
    </xf>
    <xf numFmtId="4" fontId="101" fillId="50" borderId="29" applyNumberFormat="0" applyProtection="0">
      <alignment vertical="center"/>
    </xf>
    <xf numFmtId="4" fontId="100" fillId="50" borderId="29" applyNumberFormat="0" applyProtection="0">
      <alignment horizontal="left" vertical="center" indent="1"/>
    </xf>
    <xf numFmtId="4" fontId="100" fillId="50" borderId="29" applyNumberFormat="0" applyProtection="0">
      <alignment horizontal="left" vertical="center" indent="1"/>
    </xf>
    <xf numFmtId="4" fontId="100" fillId="46" borderId="29" applyNumberFormat="0" applyProtection="0">
      <alignment horizontal="right" vertical="center"/>
    </xf>
    <xf numFmtId="4" fontId="101" fillId="46" borderId="29" applyNumberFormat="0" applyProtection="0">
      <alignment horizontal="right" vertical="center"/>
    </xf>
    <xf numFmtId="0" fontId="27" fillId="35" borderId="29" applyNumberFormat="0" applyProtection="0">
      <alignment horizontal="left" vertical="center" indent="1"/>
    </xf>
    <xf numFmtId="0" fontId="27" fillId="35" borderId="29" applyNumberFormat="0" applyProtection="0">
      <alignment horizontal="left" vertical="center" indent="1"/>
    </xf>
    <xf numFmtId="0" fontId="105" fillId="0" borderId="0"/>
    <xf numFmtId="4" fontId="106" fillId="46" borderId="29" applyNumberFormat="0" applyProtection="0">
      <alignment horizontal="right" vertical="center"/>
    </xf>
    <xf numFmtId="0" fontId="107" fillId="0" borderId="0">
      <alignment horizontal="left" vertical="center" wrapText="1"/>
    </xf>
    <xf numFmtId="0" fontId="27" fillId="51" borderId="0"/>
    <xf numFmtId="0" fontId="25" fillId="0" borderId="0"/>
    <xf numFmtId="0" fontId="27" fillId="4" borderId="0">
      <alignment horizontal="center" vertical="center"/>
    </xf>
    <xf numFmtId="0" fontId="108" fillId="0" borderId="0" applyBorder="0" applyProtection="0">
      <alignment vertical="center"/>
    </xf>
    <xf numFmtId="0" fontId="108" fillId="0" borderId="1" applyBorder="0" applyProtection="0">
      <alignment horizontal="right" vertical="center"/>
    </xf>
    <xf numFmtId="0" fontId="109" fillId="52" borderId="0" applyBorder="0" applyProtection="0">
      <alignment horizontal="centerContinuous" vertical="center"/>
    </xf>
    <xf numFmtId="0" fontId="109" fillId="53" borderId="1" applyBorder="0" applyProtection="0">
      <alignment horizontal="centerContinuous" vertical="center"/>
    </xf>
    <xf numFmtId="0" fontId="110" fillId="0" borderId="0"/>
    <xf numFmtId="172" fontId="111" fillId="54" borderId="0">
      <alignment horizontal="right" vertical="top"/>
    </xf>
    <xf numFmtId="38" fontId="111" fillId="54" borderId="0">
      <alignment horizontal="right" vertical="top"/>
    </xf>
    <xf numFmtId="38" fontId="111" fillId="54" borderId="0">
      <alignment horizontal="right" vertical="top"/>
    </xf>
    <xf numFmtId="0" fontId="89" fillId="0" borderId="0"/>
    <xf numFmtId="0" fontId="112" fillId="0" borderId="0" applyFill="0" applyBorder="0" applyProtection="0">
      <alignment horizontal="left"/>
    </xf>
    <xf numFmtId="0" fontId="60" fillId="0" borderId="13" applyFill="0" applyBorder="0" applyProtection="0">
      <alignment horizontal="left" vertical="top"/>
    </xf>
    <xf numFmtId="0" fontId="81" fillId="0" borderId="0">
      <alignment horizontal="centerContinuous"/>
    </xf>
    <xf numFmtId="0" fontId="113" fillId="0" borderId="13" applyFill="0" applyBorder="0" applyProtection="0"/>
    <xf numFmtId="0" fontId="113" fillId="0" borderId="0"/>
    <xf numFmtId="0" fontId="114" fillId="0" borderId="0" applyFill="0" applyBorder="0" applyProtection="0"/>
    <xf numFmtId="0" fontId="115" fillId="0" borderId="0"/>
    <xf numFmtId="192" fontId="28" fillId="30" borderId="25" applyFont="0" applyAlignment="0" applyProtection="0"/>
    <xf numFmtId="0" fontId="44" fillId="31" borderId="25">
      <alignment horizontal="left" vertical="center" wrapText="1"/>
    </xf>
    <xf numFmtId="208" fontId="116" fillId="0" borderId="25">
      <alignment horizontal="center" vertical="center" wrapText="1"/>
    </xf>
    <xf numFmtId="209" fontId="116" fillId="30" borderId="25">
      <alignment horizontal="center" vertical="center" wrapText="1"/>
      <protection locked="0"/>
    </xf>
    <xf numFmtId="0" fontId="27" fillId="4" borderId="0"/>
    <xf numFmtId="0" fontId="117" fillId="0" borderId="0" applyNumberFormat="0" applyFill="0" applyBorder="0" applyAlignment="0" applyProtection="0"/>
    <xf numFmtId="49" fontId="118" fillId="49" borderId="33" applyNumberFormat="0">
      <alignment horizontal="center" vertical="center"/>
    </xf>
    <xf numFmtId="0" fontId="51" fillId="0" borderId="34" applyNumberFormat="0" applyFont="0" applyFill="0" applyAlignment="0" applyProtection="0"/>
    <xf numFmtId="0" fontId="51" fillId="0" borderId="34" applyNumberFormat="0" applyFont="0" applyFill="0" applyAlignment="0" applyProtection="0"/>
    <xf numFmtId="0" fontId="119" fillId="0" borderId="22" applyFill="0" applyBorder="0" applyProtection="0">
      <alignment vertical="center"/>
    </xf>
    <xf numFmtId="0" fontId="120" fillId="0" borderId="0">
      <alignment horizontal="fill"/>
    </xf>
    <xf numFmtId="0" fontId="62" fillId="0" borderId="0"/>
    <xf numFmtId="194" fontId="121" fillId="38" borderId="35">
      <alignment horizontal="center" vertical="center"/>
    </xf>
    <xf numFmtId="0" fontId="6" fillId="0" borderId="0"/>
    <xf numFmtId="0" fontId="6" fillId="0" borderId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1" applyBorder="0" applyProtection="0">
      <alignment horizontal="right"/>
    </xf>
    <xf numFmtId="194" fontId="27" fillId="55" borderId="2" applyNumberFormat="0" applyFill="0" applyBorder="0" applyProtection="0">
      <alignment vertical="center"/>
      <protection locked="0"/>
    </xf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80" fontId="41" fillId="0" borderId="19">
      <protection locked="0"/>
    </xf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0" fontId="124" fillId="12" borderId="20" applyNumberFormat="0" applyAlignment="0" applyProtection="0"/>
    <xf numFmtId="3" fontId="125" fillId="0" borderId="0">
      <alignment horizontal="center" vertical="center" textRotation="90" wrapText="1"/>
    </xf>
    <xf numFmtId="210" fontId="41" fillId="0" borderId="2">
      <alignment vertical="top" wrapText="1"/>
    </xf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90" fillId="26" borderId="29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46" fillId="26" borderId="20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1" fontId="128" fillId="0" borderId="2">
      <alignment vertical="top" wrapText="1"/>
    </xf>
    <xf numFmtId="4" fontId="129" fillId="0" borderId="2">
      <alignment horizontal="left" vertical="center"/>
    </xf>
    <xf numFmtId="4" fontId="129" fillId="0" borderId="2"/>
    <xf numFmtId="4" fontId="129" fillId="56" borderId="2"/>
    <xf numFmtId="4" fontId="129" fillId="13" borderId="2"/>
    <xf numFmtId="4" fontId="130" fillId="57" borderId="2"/>
    <xf numFmtId="4" fontId="131" fillId="4" borderId="2"/>
    <xf numFmtId="4" fontId="132" fillId="0" borderId="2">
      <alignment horizontal="center" wrapText="1"/>
    </xf>
    <xf numFmtId="211" fontId="129" fillId="0" borderId="2"/>
    <xf numFmtId="211" fontId="128" fillId="0" borderId="2">
      <alignment horizontal="center" vertical="center" wrapText="1"/>
    </xf>
    <xf numFmtId="211" fontId="128" fillId="0" borderId="2">
      <alignment vertical="top" wrapText="1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33" fillId="0" borderId="0" applyBorder="0">
      <alignment horizontal="center" vertical="center" wrapText="1"/>
    </xf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0" fontId="52" fillId="28" borderId="19"/>
    <xf numFmtId="49" fontId="137" fillId="0" borderId="0" applyBorder="0">
      <alignment vertical="center"/>
    </xf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3" fontId="52" fillId="0" borderId="2" applyBorder="0">
      <alignment vertical="center"/>
    </xf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86" fillId="0" borderId="17" applyNumberFormat="0" applyFill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48" fillId="27" borderId="21" applyNumberFormat="0" applyAlignment="0" applyProtection="0"/>
    <xf numFmtId="0" fontId="3" fillId="0" borderId="0">
      <alignment wrapText="1"/>
    </xf>
    <xf numFmtId="0" fontId="37" fillId="0" borderId="0">
      <alignment horizontal="center" vertical="top" wrapText="1"/>
    </xf>
    <xf numFmtId="0" fontId="139" fillId="0" borderId="0">
      <alignment horizontal="center" vertical="center" wrapText="1"/>
    </xf>
    <xf numFmtId="0" fontId="139" fillId="0" borderId="0">
      <alignment horizontal="center" vertical="center" wrapText="1"/>
    </xf>
    <xf numFmtId="169" fontId="37" fillId="0" borderId="0">
      <alignment horizontal="center" vertical="top"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0" fontId="86" fillId="5" borderId="0" applyFill="0">
      <alignment wrapText="1"/>
    </xf>
    <xf numFmtId="169" fontId="86" fillId="5" borderId="0" applyFill="0">
      <alignment wrapText="1"/>
    </xf>
    <xf numFmtId="212" fontId="140" fillId="5" borderId="2">
      <alignment wrapText="1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4" fontId="141" fillId="0" borderId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49" fontId="125" fillId="0" borderId="2">
      <alignment horizontal="right" vertical="top" wrapText="1"/>
    </xf>
    <xf numFmtId="213" fontId="142" fillId="0" borderId="0">
      <alignment horizontal="right" vertical="top" wrapText="1"/>
    </xf>
    <xf numFmtId="49" fontId="7" fillId="0" borderId="0" applyBorder="0">
      <alignment vertical="top"/>
    </xf>
    <xf numFmtId="0" fontId="36" fillId="0" borderId="0"/>
    <xf numFmtId="0" fontId="27" fillId="0" borderId="0"/>
    <xf numFmtId="0" fontId="143" fillId="0" borderId="0"/>
    <xf numFmtId="0" fontId="27" fillId="0" borderId="0"/>
    <xf numFmtId="0" fontId="36" fillId="0" borderId="0"/>
    <xf numFmtId="0" fontId="2" fillId="0" borderId="0"/>
    <xf numFmtId="0" fontId="144" fillId="0" borderId="0"/>
    <xf numFmtId="0" fontId="3" fillId="0" borderId="0"/>
    <xf numFmtId="49" fontId="7" fillId="0" borderId="0" applyBorder="0">
      <alignment vertical="top"/>
    </xf>
    <xf numFmtId="49" fontId="7" fillId="0" borderId="0" applyBorder="0">
      <alignment vertical="top"/>
    </xf>
    <xf numFmtId="49" fontId="7" fillId="0" borderId="0" applyBorder="0">
      <alignment vertical="top"/>
    </xf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9" fontId="7" fillId="0" borderId="0" applyBorder="0">
      <alignment vertical="top"/>
    </xf>
    <xf numFmtId="49" fontId="7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5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49" fontId="7" fillId="0" borderId="0" applyBorder="0">
      <alignment vertical="top"/>
    </xf>
    <xf numFmtId="0" fontId="2" fillId="0" borderId="0"/>
    <xf numFmtId="1" fontId="146" fillId="0" borderId="2">
      <alignment horizontal="left" vertical="center"/>
    </xf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11" fontId="147" fillId="0" borderId="2">
      <alignment vertical="top"/>
    </xf>
    <xf numFmtId="213" fontId="148" fillId="2" borderId="14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3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0" fontId="27" fillId="34" borderId="28" applyNumberFormat="0" applyFont="0" applyAlignment="0" applyProtection="0"/>
    <xf numFmtId="49" fontId="130" fillId="0" borderId="10">
      <alignment horizontal="left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214" fontId="149" fillId="0" borderId="2"/>
    <xf numFmtId="0" fontId="3" fillId="0" borderId="2" applyNumberFormat="0" applyFont="0" applyFill="0" applyAlignment="0" applyProtection="0"/>
    <xf numFmtId="3" fontId="150" fillId="58" borderId="10">
      <alignment horizontal="justify" vertical="center"/>
    </xf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25" fillId="0" borderId="0"/>
    <xf numFmtId="172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44" fillId="0" borderId="2">
      <alignment horizontal="center" wrapText="1"/>
    </xf>
    <xf numFmtId="0" fontId="26" fillId="0" borderId="0"/>
    <xf numFmtId="49" fontId="142" fillId="0" borderId="0"/>
    <xf numFmtId="49" fontId="151" fillId="0" borderId="0">
      <alignment vertical="top"/>
    </xf>
    <xf numFmtId="3" fontId="152" fillId="0" borderId="0"/>
    <xf numFmtId="3" fontId="152" fillId="0" borderId="0"/>
    <xf numFmtId="213" fontId="86" fillId="0" borderId="0" applyFill="0" applyBorder="0" applyAlignment="0" applyProtection="0"/>
    <xf numFmtId="213" fontId="86" fillId="0" borderId="0" applyFill="0" applyBorder="0" applyAlignment="0" applyProtection="0"/>
    <xf numFmtId="213" fontId="86" fillId="0" borderId="0" applyFill="0" applyBorder="0" applyAlignment="0" applyProtection="0"/>
    <xf numFmtId="213" fontId="86" fillId="0" borderId="0" applyFill="0" applyBorder="0" applyAlignment="0" applyProtection="0"/>
    <xf numFmtId="213" fontId="86" fillId="0" borderId="0" applyFill="0" applyBorder="0" applyAlignment="0" applyProtection="0"/>
    <xf numFmtId="213" fontId="86" fillId="0" borderId="0" applyFill="0" applyBorder="0" applyAlignment="0" applyProtection="0"/>
    <xf numFmtId="213" fontId="86" fillId="0" borderId="0" applyFill="0" applyBorder="0" applyAlignment="0" applyProtection="0"/>
    <xf numFmtId="213" fontId="86" fillId="0" borderId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215" fontId="3" fillId="0" borderId="0" applyFont="0" applyFill="0" applyBorder="0" applyAlignment="0" applyProtection="0"/>
    <xf numFmtId="3" fontId="153" fillId="0" borderId="10" applyFont="0" applyBorder="0">
      <alignment horizontal="right"/>
      <protection locked="0"/>
    </xf>
    <xf numFmtId="216" fontId="3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167" fontId="154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67" fontId="1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154" fillId="0" borderId="0" applyFont="0" applyFill="0" applyBorder="0" applyAlignment="0" applyProtection="0"/>
    <xf numFmtId="218" fontId="3" fillId="0" borderId="0" applyFont="0" applyFill="0" applyBorder="0" applyAlignment="0" applyProtection="0"/>
    <xf numFmtId="4" fontId="7" fillId="5" borderId="0" applyBorder="0">
      <alignment horizontal="right"/>
    </xf>
    <xf numFmtId="4" fontId="7" fillId="5" borderId="0" applyBorder="0">
      <alignment horizontal="right"/>
    </xf>
    <xf numFmtId="4" fontId="7" fillId="5" borderId="0" applyFont="0" applyBorder="0">
      <alignment horizontal="right"/>
    </xf>
    <xf numFmtId="4" fontId="7" fillId="5" borderId="0" applyBorder="0">
      <alignment horizontal="right"/>
    </xf>
    <xf numFmtId="4" fontId="7" fillId="5" borderId="39" applyBorder="0">
      <alignment horizontal="right"/>
    </xf>
    <xf numFmtId="4" fontId="7" fillId="59" borderId="39" applyBorder="0">
      <alignment horizontal="right"/>
    </xf>
    <xf numFmtId="4" fontId="7" fillId="59" borderId="39" applyBorder="0">
      <alignment horizontal="right"/>
    </xf>
    <xf numFmtId="4" fontId="7" fillId="59" borderId="39" applyBorder="0">
      <alignment horizontal="right"/>
    </xf>
    <xf numFmtId="4" fontId="7" fillId="59" borderId="40" applyBorder="0">
      <alignment horizontal="right"/>
    </xf>
    <xf numFmtId="4" fontId="7" fillId="59" borderId="40" applyBorder="0">
      <alignment horizontal="right"/>
    </xf>
    <xf numFmtId="219" fontId="155" fillId="60" borderId="41">
      <alignment vertical="center"/>
    </xf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220" fontId="41" fillId="0" borderId="10">
      <alignment vertical="top" wrapText="1"/>
    </xf>
    <xf numFmtId="168" fontId="3" fillId="0" borderId="2" applyFont="0" applyFill="0" applyBorder="0" applyProtection="0">
      <alignment horizontal="center" vertical="center"/>
    </xf>
    <xf numFmtId="3" fontId="3" fillId="0" borderId="0" applyFont="0" applyBorder="0">
      <alignment horizontal="center"/>
    </xf>
    <xf numFmtId="166" fontId="33" fillId="0" borderId="0">
      <protection locked="0"/>
    </xf>
    <xf numFmtId="166" fontId="33" fillId="0" borderId="0">
      <protection locked="0"/>
    </xf>
    <xf numFmtId="49" fontId="128" fillId="0" borderId="2">
      <alignment horizontal="center" vertical="center" wrapText="1"/>
    </xf>
    <xf numFmtId="0" fontId="41" fillId="0" borderId="2" applyBorder="0">
      <alignment horizontal="center" vertical="center" wrapText="1"/>
    </xf>
    <xf numFmtId="49" fontId="128" fillId="0" borderId="2">
      <alignment horizontal="center" vertical="center" wrapText="1"/>
    </xf>
    <xf numFmtId="49" fontId="107" fillId="0" borderId="2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" fillId="0" borderId="0"/>
  </cellStyleXfs>
  <cellXfs count="395">
    <xf numFmtId="0" fontId="0" fillId="0" borderId="0" xfId="0"/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2" applyNumberFormat="1" applyFont="1" applyFill="1" applyBorder="1" applyAlignment="1">
      <alignment horizontal="right" vertical="center"/>
    </xf>
    <xf numFmtId="4" fontId="4" fillId="0" borderId="2" xfId="2" applyNumberFormat="1" applyFont="1" applyFill="1" applyBorder="1" applyAlignment="1" applyProtection="1">
      <alignment horizontal="right" vertical="center"/>
    </xf>
    <xf numFmtId="4" fontId="4" fillId="3" borderId="2" xfId="2" applyNumberFormat="1" applyFont="1" applyFill="1" applyBorder="1" applyAlignment="1" applyProtection="1">
      <alignment horizontal="right" vertical="center"/>
    </xf>
    <xf numFmtId="0" fontId="9" fillId="0" borderId="2" xfId="3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right" vertical="center"/>
    </xf>
    <xf numFmtId="4" fontId="4" fillId="0" borderId="0" xfId="2" applyNumberFormat="1" applyFont="1" applyFill="1" applyBorder="1" applyAlignment="1" applyProtection="1">
      <alignment horizontal="right" vertical="center"/>
    </xf>
    <xf numFmtId="3" fontId="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Border="1"/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right" vertical="center"/>
    </xf>
    <xf numFmtId="0" fontId="19" fillId="0" borderId="2" xfId="0" applyFont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top" wrapText="1"/>
    </xf>
    <xf numFmtId="3" fontId="20" fillId="0" borderId="2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49" fontId="19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center" wrapText="1"/>
    </xf>
    <xf numFmtId="168" fontId="20" fillId="0" borderId="2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/>
    <xf numFmtId="3" fontId="13" fillId="0" borderId="2" xfId="0" applyNumberFormat="1" applyFont="1" applyBorder="1"/>
    <xf numFmtId="3" fontId="18" fillId="0" borderId="2" xfId="0" applyNumberFormat="1" applyFont="1" applyBorder="1"/>
    <xf numFmtId="4" fontId="13" fillId="0" borderId="2" xfId="0" applyNumberFormat="1" applyFont="1" applyBorder="1"/>
    <xf numFmtId="0" fontId="22" fillId="0" borderId="0" xfId="4" applyFont="1" applyAlignment="1">
      <alignment wrapText="1"/>
    </xf>
    <xf numFmtId="0" fontId="22" fillId="0" borderId="2" xfId="4" applyFont="1" applyBorder="1" applyAlignment="1">
      <alignment horizontal="center" vertical="center" wrapText="1"/>
    </xf>
    <xf numFmtId="0" fontId="24" fillId="0" borderId="2" xfId="4" applyFont="1" applyBorder="1" applyAlignment="1">
      <alignment horizontal="center" vertical="center" wrapText="1"/>
    </xf>
    <xf numFmtId="9" fontId="24" fillId="0" borderId="2" xfId="4" applyNumberFormat="1" applyFont="1" applyBorder="1" applyAlignment="1">
      <alignment vertical="center" wrapText="1"/>
    </xf>
    <xf numFmtId="0" fontId="24" fillId="0" borderId="2" xfId="4" applyFont="1" applyBorder="1" applyAlignment="1">
      <alignment wrapText="1"/>
    </xf>
    <xf numFmtId="0" fontId="24" fillId="0" borderId="2" xfId="4" applyFont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 wrapText="1"/>
    </xf>
    <xf numFmtId="9" fontId="24" fillId="0" borderId="2" xfId="4" applyNumberFormat="1" applyFont="1" applyBorder="1" applyAlignment="1">
      <alignment horizontal="right" vertical="center" wrapText="1"/>
    </xf>
    <xf numFmtId="0" fontId="22" fillId="0" borderId="0" xfId="4" applyFont="1" applyAlignment="1">
      <alignment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24" fillId="0" borderId="2" xfId="4" applyFont="1" applyBorder="1" applyAlignment="1">
      <alignment horizontal="center" wrapText="1"/>
    </xf>
    <xf numFmtId="0" fontId="4" fillId="0" borderId="2" xfId="5" applyFont="1" applyFill="1" applyBorder="1" applyAlignment="1">
      <alignment vertical="center" wrapText="1"/>
    </xf>
    <xf numFmtId="0" fontId="24" fillId="0" borderId="2" xfId="4" applyFont="1" applyBorder="1" applyAlignment="1">
      <alignment vertical="center" wrapText="1"/>
    </xf>
    <xf numFmtId="0" fontId="2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3" fontId="24" fillId="0" borderId="2" xfId="4" applyNumberFormat="1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 vertical="center" wrapText="1"/>
    </xf>
    <xf numFmtId="0" fontId="24" fillId="0" borderId="0" xfId="4" applyFont="1" applyBorder="1" applyAlignment="1">
      <alignment horizontal="left" vertical="center" wrapText="1"/>
    </xf>
    <xf numFmtId="0" fontId="24" fillId="0" borderId="0" xfId="4" applyFont="1" applyBorder="1" applyAlignment="1">
      <alignment wrapText="1"/>
    </xf>
    <xf numFmtId="0" fontId="24" fillId="0" borderId="0" xfId="4" applyFont="1" applyBorder="1" applyAlignment="1">
      <alignment vertical="center" wrapText="1"/>
    </xf>
    <xf numFmtId="0" fontId="157" fillId="0" borderId="0" xfId="4" applyFont="1" applyAlignment="1">
      <alignment horizontal="right" wrapText="1"/>
    </xf>
    <xf numFmtId="0" fontId="4" fillId="0" borderId="2" xfId="5" applyFont="1" applyBorder="1" applyAlignment="1">
      <alignment horizontal="left" vertical="center" wrapText="1"/>
    </xf>
    <xf numFmtId="0" fontId="19" fillId="0" borderId="6" xfId="0" applyFont="1" applyBorder="1" applyAlignment="1">
      <alignment vertical="center" wrapText="1"/>
    </xf>
    <xf numFmtId="0" fontId="21" fillId="0" borderId="0" xfId="3313" applyFont="1" applyAlignment="1">
      <alignment vertical="center" wrapText="1"/>
    </xf>
    <xf numFmtId="0" fontId="22" fillId="0" borderId="0" xfId="3313" applyFont="1" applyAlignment="1">
      <alignment wrapText="1"/>
    </xf>
    <xf numFmtId="0" fontId="22" fillId="0" borderId="2" xfId="3313" applyFont="1" applyBorder="1" applyAlignment="1">
      <alignment horizontal="center" vertical="center" wrapText="1"/>
    </xf>
    <xf numFmtId="0" fontId="22" fillId="0" borderId="2" xfId="3313" applyFont="1" applyBorder="1" applyAlignment="1">
      <alignment wrapText="1"/>
    </xf>
    <xf numFmtId="0" fontId="24" fillId="0" borderId="2" xfId="3313" applyFont="1" applyBorder="1" applyAlignment="1">
      <alignment horizontal="left" vertical="center" wrapText="1"/>
    </xf>
    <xf numFmtId="0" fontId="24" fillId="0" borderId="2" xfId="3313" applyFont="1" applyBorder="1" applyAlignment="1">
      <alignment horizontal="left" vertical="center" wrapText="1"/>
    </xf>
    <xf numFmtId="0" fontId="4" fillId="0" borderId="2" xfId="3313" applyFont="1" applyBorder="1" applyAlignment="1">
      <alignment horizontal="left" vertical="center" wrapText="1"/>
    </xf>
    <xf numFmtId="0" fontId="4" fillId="0" borderId="2" xfId="3313" applyFont="1" applyFill="1" applyBorder="1" applyAlignment="1">
      <alignment horizontal="left" vertical="center" wrapText="1"/>
    </xf>
    <xf numFmtId="0" fontId="22" fillId="0" borderId="2" xfId="3313" applyFont="1" applyBorder="1" applyAlignment="1">
      <alignment vertical="center" wrapText="1"/>
    </xf>
    <xf numFmtId="0" fontId="21" fillId="0" borderId="0" xfId="3313" applyFont="1" applyAlignment="1">
      <alignment horizontal="center" vertical="center" wrapText="1"/>
    </xf>
    <xf numFmtId="0" fontId="22" fillId="0" borderId="2" xfId="3313" applyFont="1" applyBorder="1" applyAlignment="1">
      <alignment horizontal="center" wrapText="1"/>
    </xf>
    <xf numFmtId="0" fontId="22" fillId="0" borderId="6" xfId="3313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4" fillId="0" borderId="2" xfId="4" applyFont="1" applyBorder="1" applyAlignment="1">
      <alignment horizontal="left" vertical="center" wrapText="1"/>
    </xf>
    <xf numFmtId="0" fontId="22" fillId="0" borderId="6" xfId="3313" applyFont="1" applyBorder="1" applyAlignment="1">
      <alignment horizontal="center" vertical="center" wrapText="1"/>
    </xf>
    <xf numFmtId="0" fontId="22" fillId="0" borderId="16" xfId="3313" applyFont="1" applyBorder="1" applyAlignment="1">
      <alignment horizontal="center" vertical="center" wrapText="1"/>
    </xf>
    <xf numFmtId="0" fontId="24" fillId="0" borderId="6" xfId="3313" applyFont="1" applyBorder="1" applyAlignment="1">
      <alignment horizontal="left" vertical="center" wrapText="1"/>
    </xf>
    <xf numFmtId="0" fontId="24" fillId="0" borderId="16" xfId="3313" applyFont="1" applyBorder="1" applyAlignment="1">
      <alignment horizontal="left" vertical="center" wrapText="1"/>
    </xf>
    <xf numFmtId="0" fontId="24" fillId="0" borderId="2" xfId="3313" applyFont="1" applyBorder="1" applyAlignment="1">
      <alignment horizontal="left" vertical="center" wrapText="1"/>
    </xf>
    <xf numFmtId="0" fontId="22" fillId="0" borderId="2" xfId="3313" applyFont="1" applyBorder="1" applyAlignment="1">
      <alignment horizontal="center" vertical="center"/>
    </xf>
    <xf numFmtId="2" fontId="22" fillId="0" borderId="2" xfId="3313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4" fillId="0" borderId="16" xfId="4" applyFont="1" applyBorder="1" applyAlignment="1">
      <alignment horizontal="left" vertical="center" wrapText="1"/>
    </xf>
    <xf numFmtId="0" fontId="24" fillId="0" borderId="2" xfId="4" applyFont="1" applyBorder="1" applyAlignment="1">
      <alignment horizontal="left" vertical="center" wrapText="1"/>
    </xf>
    <xf numFmtId="0" fontId="22" fillId="0" borderId="6" xfId="3313" applyFont="1" applyBorder="1" applyAlignment="1">
      <alignment horizontal="center" vertical="center" wrapText="1"/>
    </xf>
    <xf numFmtId="0" fontId="22" fillId="0" borderId="16" xfId="3313" applyFont="1" applyBorder="1" applyAlignment="1">
      <alignment horizontal="center" vertical="center" wrapText="1"/>
    </xf>
    <xf numFmtId="0" fontId="24" fillId="0" borderId="6" xfId="3313" applyFont="1" applyBorder="1" applyAlignment="1">
      <alignment horizontal="left" vertical="center" wrapText="1"/>
    </xf>
    <xf numFmtId="0" fontId="24" fillId="0" borderId="16" xfId="3313" applyFont="1" applyBorder="1" applyAlignment="1">
      <alignment horizontal="left" vertical="center" wrapText="1"/>
    </xf>
    <xf numFmtId="0" fontId="4" fillId="0" borderId="6" xfId="3313" applyFont="1" applyBorder="1" applyAlignment="1">
      <alignment horizontal="left" vertical="center" wrapText="1"/>
    </xf>
    <xf numFmtId="0" fontId="24" fillId="0" borderId="2" xfId="3313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22" fillId="0" borderId="0" xfId="3313" applyNumberFormat="1" applyFont="1" applyAlignment="1">
      <alignment wrapText="1"/>
    </xf>
    <xf numFmtId="0" fontId="22" fillId="0" borderId="16" xfId="3313" applyFont="1" applyBorder="1" applyAlignment="1">
      <alignment wrapText="1"/>
    </xf>
    <xf numFmtId="0" fontId="24" fillId="0" borderId="2" xfId="4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 wrapText="1"/>
    </xf>
    <xf numFmtId="0" fontId="24" fillId="0" borderId="2" xfId="3313" applyFont="1" applyBorder="1" applyAlignment="1">
      <alignment horizontal="left" vertical="center" wrapText="1"/>
    </xf>
    <xf numFmtId="0" fontId="21" fillId="0" borderId="0" xfId="3313" applyFont="1" applyAlignment="1"/>
    <xf numFmtId="0" fontId="21" fillId="0" borderId="0" xfId="4" applyFont="1" applyAlignment="1"/>
    <xf numFmtId="0" fontId="21" fillId="0" borderId="0" xfId="4" applyFont="1" applyAlignment="1">
      <alignment wrapText="1"/>
    </xf>
    <xf numFmtId="0" fontId="21" fillId="0" borderId="0" xfId="4" applyFont="1" applyAlignment="1">
      <alignment horizontal="right"/>
    </xf>
    <xf numFmtId="0" fontId="22" fillId="0" borderId="0" xfId="3313" applyFont="1" applyAlignment="1">
      <alignment horizontal="right" wrapText="1"/>
    </xf>
    <xf numFmtId="0" fontId="19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3" fontId="20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right"/>
    </xf>
    <xf numFmtId="4" fontId="13" fillId="0" borderId="2" xfId="0" applyNumberFormat="1" applyFont="1" applyBorder="1" applyAlignment="1">
      <alignment horizontal="right"/>
    </xf>
    <xf numFmtId="3" fontId="13" fillId="0" borderId="2" xfId="0" applyNumberFormat="1" applyFont="1" applyBorder="1" applyAlignment="1">
      <alignment horizontal="center"/>
    </xf>
    <xf numFmtId="3" fontId="19" fillId="0" borderId="6" xfId="0" applyNumberFormat="1" applyFont="1" applyBorder="1" applyAlignment="1">
      <alignment horizontal="center" vertical="center" wrapText="1"/>
    </xf>
    <xf numFmtId="0" fontId="24" fillId="0" borderId="2" xfId="4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5" fontId="19" fillId="0" borderId="6" xfId="0" applyNumberFormat="1" applyFont="1" applyBorder="1" applyAlignment="1">
      <alignment vertical="center" wrapText="1"/>
    </xf>
    <xf numFmtId="165" fontId="19" fillId="0" borderId="2" xfId="0" applyNumberFormat="1" applyFont="1" applyBorder="1" applyAlignment="1">
      <alignment vertical="center" wrapText="1"/>
    </xf>
    <xf numFmtId="0" fontId="24" fillId="0" borderId="2" xfId="4" applyFont="1" applyBorder="1" applyAlignment="1">
      <alignment horizontal="left" vertical="center" wrapText="1"/>
    </xf>
    <xf numFmtId="0" fontId="24" fillId="0" borderId="6" xfId="3313" applyFont="1" applyBorder="1" applyAlignment="1">
      <alignment horizontal="left" vertical="center" wrapText="1"/>
    </xf>
    <xf numFmtId="0" fontId="24" fillId="0" borderId="2" xfId="3313" applyFont="1" applyBorder="1" applyAlignment="1">
      <alignment horizontal="left" vertical="center" wrapText="1"/>
    </xf>
    <xf numFmtId="0" fontId="22" fillId="0" borderId="6" xfId="3313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3" fontId="24" fillId="0" borderId="0" xfId="4" applyNumberFormat="1" applyFont="1" applyBorder="1" applyAlignment="1">
      <alignment horizontal="center" vertical="center" wrapText="1"/>
    </xf>
    <xf numFmtId="0" fontId="24" fillId="61" borderId="2" xfId="4" applyFont="1" applyFill="1" applyBorder="1" applyAlignment="1">
      <alignment horizontal="center" vertical="center" wrapText="1"/>
    </xf>
    <xf numFmtId="0" fontId="4" fillId="61" borderId="2" xfId="0" applyFont="1" applyFill="1" applyBorder="1" applyAlignment="1">
      <alignment horizontal="left" vertical="center" wrapText="1"/>
    </xf>
    <xf numFmtId="0" fontId="22" fillId="61" borderId="2" xfId="3313" applyFont="1" applyFill="1" applyBorder="1" applyAlignment="1">
      <alignment horizontal="center" vertical="center" wrapText="1"/>
    </xf>
    <xf numFmtId="0" fontId="24" fillId="61" borderId="2" xfId="4" applyFont="1" applyFill="1" applyBorder="1" applyAlignment="1">
      <alignment horizontal="left" vertical="center" wrapText="1"/>
    </xf>
    <xf numFmtId="3" fontId="6" fillId="61" borderId="0" xfId="0" applyNumberFormat="1" applyFont="1" applyFill="1" applyBorder="1" applyAlignment="1">
      <alignment horizontal="right" vertical="center"/>
    </xf>
    <xf numFmtId="0" fontId="24" fillId="0" borderId="4" xfId="4" applyFont="1" applyBorder="1" applyAlignment="1">
      <alignment horizontal="left" vertical="center" wrapText="1"/>
    </xf>
    <xf numFmtId="0" fontId="15" fillId="61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61" borderId="2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center" vertical="center" wrapText="1"/>
    </xf>
    <xf numFmtId="4" fontId="20" fillId="0" borderId="15" xfId="0" applyNumberFormat="1" applyFont="1" applyBorder="1" applyAlignment="1">
      <alignment horizontal="right" vertical="center" wrapText="1"/>
    </xf>
    <xf numFmtId="3" fontId="20" fillId="0" borderId="15" xfId="0" applyNumberFormat="1" applyFont="1" applyBorder="1" applyAlignment="1">
      <alignment horizontal="right" vertical="center" wrapText="1"/>
    </xf>
    <xf numFmtId="168" fontId="20" fillId="0" borderId="5" xfId="0" applyNumberFormat="1" applyFont="1" applyBorder="1" applyAlignment="1">
      <alignment horizontal="right" vertical="center" wrapText="1"/>
    </xf>
    <xf numFmtId="9" fontId="19" fillId="61" borderId="2" xfId="0" applyNumberFormat="1" applyFont="1" applyFill="1" applyBorder="1" applyAlignment="1">
      <alignment horizontal="center" vertical="center" wrapText="1"/>
    </xf>
    <xf numFmtId="10" fontId="19" fillId="61" borderId="2" xfId="1" applyNumberFormat="1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top" wrapText="1"/>
    </xf>
    <xf numFmtId="4" fontId="20" fillId="0" borderId="2" xfId="0" applyNumberFormat="1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0" fontId="22" fillId="0" borderId="6" xfId="3313" applyFont="1" applyBorder="1" applyAlignment="1">
      <alignment horizontal="center" vertical="center" wrapText="1"/>
    </xf>
    <xf numFmtId="0" fontId="22" fillId="0" borderId="6" xfId="3313" applyFont="1" applyBorder="1" applyAlignment="1">
      <alignment horizontal="center" vertical="center" wrapText="1"/>
    </xf>
    <xf numFmtId="0" fontId="24" fillId="0" borderId="2" xfId="3313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4" fillId="0" borderId="2" xfId="4" applyFont="1" applyBorder="1" applyAlignment="1">
      <alignment horizontal="right" vertical="center" wrapText="1"/>
    </xf>
    <xf numFmtId="0" fontId="24" fillId="0" borderId="2" xfId="3313" applyFont="1" applyBorder="1" applyAlignment="1">
      <alignment horizontal="center" vertical="center" wrapText="1"/>
    </xf>
    <xf numFmtId="0" fontId="22" fillId="62" borderId="0" xfId="3313" applyFont="1" applyFill="1" applyAlignment="1">
      <alignment wrapText="1"/>
    </xf>
    <xf numFmtId="49" fontId="4" fillId="61" borderId="2" xfId="0" applyNumberFormat="1" applyFont="1" applyFill="1" applyBorder="1" applyAlignment="1">
      <alignment horizontal="center" vertical="center" wrapText="1"/>
    </xf>
    <xf numFmtId="0" fontId="12" fillId="61" borderId="2" xfId="0" applyFont="1" applyFill="1" applyBorder="1" applyAlignment="1">
      <alignment horizontal="center" vertical="center"/>
    </xf>
    <xf numFmtId="0" fontId="20" fillId="61" borderId="16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9" fillId="0" borderId="16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5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14" fontId="12" fillId="0" borderId="6" xfId="0" applyNumberFormat="1" applyFont="1" applyFill="1" applyBorder="1" applyAlignment="1">
      <alignment vertical="center" wrapText="1"/>
    </xf>
    <xf numFmtId="9" fontId="24" fillId="0" borderId="2" xfId="4" applyNumberFormat="1" applyFont="1" applyFill="1" applyBorder="1" applyAlignment="1">
      <alignment horizontal="right" vertical="center" wrapText="1"/>
    </xf>
    <xf numFmtId="0" fontId="24" fillId="0" borderId="2" xfId="4" applyFont="1" applyFill="1" applyBorder="1" applyAlignment="1">
      <alignment vertical="center" wrapText="1"/>
    </xf>
    <xf numFmtId="0" fontId="24" fillId="0" borderId="2" xfId="4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24" fillId="0" borderId="2" xfId="4" applyFont="1" applyFill="1" applyBorder="1" applyAlignment="1">
      <alignment horizontal="left" wrapText="1"/>
    </xf>
    <xf numFmtId="0" fontId="22" fillId="0" borderId="2" xfId="3313" applyFont="1" applyFill="1" applyBorder="1" applyAlignment="1">
      <alignment horizontal="center" vertical="center" wrapText="1"/>
    </xf>
    <xf numFmtId="0" fontId="24" fillId="0" borderId="2" xfId="3313" applyFont="1" applyFill="1" applyBorder="1" applyAlignment="1">
      <alignment horizontal="left" vertical="center" wrapText="1"/>
    </xf>
    <xf numFmtId="0" fontId="24" fillId="0" borderId="2" xfId="3313" applyFont="1" applyFill="1" applyBorder="1" applyAlignment="1">
      <alignment vertical="center" wrapText="1"/>
    </xf>
    <xf numFmtId="0" fontId="22" fillId="0" borderId="2" xfId="3313" applyFont="1" applyFill="1" applyBorder="1" applyAlignment="1">
      <alignment horizontal="center" vertical="center"/>
    </xf>
    <xf numFmtId="0" fontId="158" fillId="0" borderId="2" xfId="3313" applyFont="1" applyFill="1" applyBorder="1" applyAlignment="1">
      <alignment horizontal="center" vertical="center"/>
    </xf>
    <xf numFmtId="0" fontId="24" fillId="0" borderId="6" xfId="3313" applyFont="1" applyFill="1" applyBorder="1" applyAlignment="1">
      <alignment horizontal="left" vertical="center" wrapText="1"/>
    </xf>
    <xf numFmtId="0" fontId="24" fillId="0" borderId="16" xfId="3313" applyFont="1" applyFill="1" applyBorder="1" applyAlignment="1">
      <alignment horizontal="left" vertical="center" wrapText="1"/>
    </xf>
    <xf numFmtId="2" fontId="22" fillId="0" borderId="2" xfId="3313" applyNumberFormat="1" applyFont="1" applyFill="1" applyBorder="1" applyAlignment="1">
      <alignment horizontal="center" vertical="center" wrapText="1"/>
    </xf>
    <xf numFmtId="0" fontId="24" fillId="0" borderId="4" xfId="4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9" fontId="19" fillId="0" borderId="16" xfId="0" applyNumberFormat="1" applyFont="1" applyFill="1" applyBorder="1" applyAlignment="1">
      <alignment horizontal="center" vertical="center" wrapText="1"/>
    </xf>
    <xf numFmtId="4" fontId="19" fillId="0" borderId="16" xfId="1" applyNumberFormat="1" applyFont="1" applyFill="1" applyBorder="1" applyAlignment="1">
      <alignment horizontal="center" vertical="center" wrapText="1"/>
    </xf>
    <xf numFmtId="9" fontId="19" fillId="0" borderId="2" xfId="0" applyNumberFormat="1" applyFont="1" applyFill="1" applyBorder="1" applyAlignment="1">
      <alignment horizontal="center" vertical="center" wrapText="1"/>
    </xf>
    <xf numFmtId="10" fontId="19" fillId="0" borderId="2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18" fillId="0" borderId="16" xfId="0" applyFont="1" applyFill="1" applyBorder="1" applyAlignment="1">
      <alignment horizontal="center" vertical="center"/>
    </xf>
    <xf numFmtId="0" fontId="19" fillId="61" borderId="2" xfId="1" applyNumberFormat="1" applyFont="1" applyFill="1" applyBorder="1" applyAlignment="1">
      <alignment horizontal="center" vertical="center" wrapText="1"/>
    </xf>
    <xf numFmtId="0" fontId="19" fillId="61" borderId="2" xfId="0" applyNumberFormat="1" applyFont="1" applyFill="1" applyBorder="1" applyAlignment="1">
      <alignment horizontal="center" vertical="center" wrapText="1"/>
    </xf>
    <xf numFmtId="10" fontId="19" fillId="61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10" fontId="20" fillId="0" borderId="2" xfId="0" applyNumberFormat="1" applyFont="1" applyBorder="1" applyAlignment="1">
      <alignment horizontal="center" vertical="center" wrapText="1"/>
    </xf>
    <xf numFmtId="10" fontId="13" fillId="0" borderId="2" xfId="0" applyNumberFormat="1" applyFont="1" applyBorder="1"/>
    <xf numFmtId="0" fontId="20" fillId="0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24" fillId="0" borderId="6" xfId="4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10" xfId="0" applyFill="1" applyBorder="1" applyAlignment="1">
      <alignment horizontal="left" vertical="center" wrapText="1"/>
    </xf>
    <xf numFmtId="0" fontId="24" fillId="0" borderId="6" xfId="4" applyFont="1" applyBorder="1" applyAlignment="1">
      <alignment horizontal="center" vertical="center" wrapText="1"/>
    </xf>
    <xf numFmtId="0" fontId="24" fillId="0" borderId="16" xfId="4" applyFont="1" applyBorder="1" applyAlignment="1">
      <alignment horizontal="center" vertical="center" wrapText="1"/>
    </xf>
    <xf numFmtId="0" fontId="24" fillId="0" borderId="6" xfId="4" applyFont="1" applyBorder="1" applyAlignment="1">
      <alignment horizontal="left" vertical="center" wrapText="1"/>
    </xf>
    <xf numFmtId="0" fontId="24" fillId="0" borderId="16" xfId="4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4" fillId="0" borderId="10" xfId="4" applyFont="1" applyBorder="1" applyAlignment="1">
      <alignment horizontal="left" vertical="center" wrapText="1"/>
    </xf>
    <xf numFmtId="0" fontId="24" fillId="0" borderId="10" xfId="4" applyFont="1" applyBorder="1" applyAlignment="1">
      <alignment horizontal="center" vertical="center" wrapText="1"/>
    </xf>
    <xf numFmtId="0" fontId="24" fillId="0" borderId="6" xfId="4" applyFont="1" applyFill="1" applyBorder="1" applyAlignment="1">
      <alignment horizontal="left" vertical="center" wrapText="1"/>
    </xf>
    <xf numFmtId="0" fontId="24" fillId="0" borderId="16" xfId="4" applyFont="1" applyFill="1" applyBorder="1" applyAlignment="1">
      <alignment horizontal="left" vertical="center" wrapText="1"/>
    </xf>
    <xf numFmtId="0" fontId="24" fillId="0" borderId="2" xfId="4" applyFont="1" applyBorder="1" applyAlignment="1">
      <alignment horizontal="left" vertical="center" wrapText="1"/>
    </xf>
    <xf numFmtId="0" fontId="4" fillId="0" borderId="6" xfId="4" applyFont="1" applyFill="1" applyBorder="1" applyAlignment="1">
      <alignment horizontal="left" vertical="center" wrapText="1"/>
    </xf>
    <xf numFmtId="0" fontId="4" fillId="0" borderId="16" xfId="4" applyFont="1" applyFill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6" xfId="5" applyFont="1" applyFill="1" applyBorder="1" applyAlignment="1">
      <alignment horizontal="left" vertical="center" wrapText="1"/>
    </xf>
    <xf numFmtId="0" fontId="4" fillId="0" borderId="16" xfId="5" applyFont="1" applyFill="1" applyBorder="1" applyAlignment="1">
      <alignment horizontal="left" vertical="center" wrapText="1"/>
    </xf>
    <xf numFmtId="0" fontId="4" fillId="0" borderId="10" xfId="5" applyFont="1" applyFill="1" applyBorder="1" applyAlignment="1">
      <alignment horizontal="left" vertical="center" wrapText="1"/>
    </xf>
    <xf numFmtId="0" fontId="4" fillId="0" borderId="6" xfId="5" applyFont="1" applyBorder="1" applyAlignment="1">
      <alignment horizontal="left" vertical="center" wrapText="1"/>
    </xf>
    <xf numFmtId="0" fontId="4" fillId="0" borderId="16" xfId="5" applyFont="1" applyBorder="1" applyAlignment="1">
      <alignment horizontal="left" vertical="center" wrapText="1"/>
    </xf>
    <xf numFmtId="0" fontId="24" fillId="0" borderId="10" xfId="4" applyFont="1" applyFill="1" applyBorder="1" applyAlignment="1">
      <alignment horizontal="left" vertical="center" wrapText="1"/>
    </xf>
    <xf numFmtId="0" fontId="24" fillId="0" borderId="6" xfId="4" applyFont="1" applyBorder="1" applyAlignment="1">
      <alignment horizontal="center" wrapText="1"/>
    </xf>
    <xf numFmtId="0" fontId="24" fillId="0" borderId="10" xfId="4" applyFont="1" applyBorder="1" applyAlignment="1">
      <alignment horizontal="center" wrapText="1"/>
    </xf>
    <xf numFmtId="0" fontId="24" fillId="0" borderId="16" xfId="4" applyFont="1" applyBorder="1" applyAlignment="1">
      <alignment horizontal="center" wrapText="1"/>
    </xf>
    <xf numFmtId="0" fontId="21" fillId="0" borderId="0" xfId="4" applyFont="1" applyAlignment="1">
      <alignment horizontal="center" vertical="center" wrapText="1"/>
    </xf>
    <xf numFmtId="0" fontId="23" fillId="0" borderId="0" xfId="4" applyFont="1" applyAlignment="1">
      <alignment horizontal="center" wrapText="1"/>
    </xf>
    <xf numFmtId="0" fontId="22" fillId="0" borderId="6" xfId="4" applyFont="1" applyBorder="1" applyAlignment="1">
      <alignment horizontal="center" vertical="center" wrapText="1"/>
    </xf>
    <xf numFmtId="0" fontId="22" fillId="0" borderId="16" xfId="4" applyFont="1" applyBorder="1" applyAlignment="1">
      <alignment horizontal="center" vertical="center" wrapText="1"/>
    </xf>
    <xf numFmtId="0" fontId="22" fillId="0" borderId="4" xfId="4" applyFont="1" applyBorder="1" applyAlignment="1">
      <alignment horizontal="center" vertical="center" wrapText="1"/>
    </xf>
    <xf numFmtId="0" fontId="22" fillId="0" borderId="5" xfId="4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24" fillId="0" borderId="6" xfId="4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2" fillId="0" borderId="6" xfId="3313" applyFont="1" applyBorder="1" applyAlignment="1">
      <alignment horizontal="center" vertical="center" wrapText="1"/>
    </xf>
    <xf numFmtId="0" fontId="22" fillId="0" borderId="16" xfId="3313" applyFont="1" applyBorder="1" applyAlignment="1">
      <alignment horizontal="center" vertical="center" wrapText="1"/>
    </xf>
    <xf numFmtId="0" fontId="24" fillId="0" borderId="6" xfId="3313" applyFont="1" applyBorder="1" applyAlignment="1">
      <alignment horizontal="left" vertical="center" wrapText="1"/>
    </xf>
    <xf numFmtId="0" fontId="24" fillId="0" borderId="16" xfId="3313" applyFont="1" applyBorder="1" applyAlignment="1">
      <alignment horizontal="left" vertical="center" wrapText="1"/>
    </xf>
    <xf numFmtId="0" fontId="24" fillId="0" borderId="6" xfId="3313" applyFont="1" applyBorder="1" applyAlignment="1">
      <alignment horizontal="center" vertical="center" wrapText="1"/>
    </xf>
    <xf numFmtId="0" fontId="24" fillId="0" borderId="16" xfId="3313" applyFont="1" applyBorder="1" applyAlignment="1">
      <alignment horizontal="center" vertical="center" wrapText="1"/>
    </xf>
    <xf numFmtId="0" fontId="22" fillId="0" borderId="10" xfId="3313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24" fillId="0" borderId="6" xfId="3313" applyFont="1" applyFill="1" applyBorder="1" applyAlignment="1">
      <alignment horizontal="left" vertical="center" wrapText="1"/>
    </xf>
    <xf numFmtId="0" fontId="24" fillId="0" borderId="10" xfId="3313" applyFont="1" applyFill="1" applyBorder="1" applyAlignment="1">
      <alignment horizontal="left" vertical="center" wrapText="1"/>
    </xf>
    <xf numFmtId="0" fontId="24" fillId="0" borderId="16" xfId="3313" applyFont="1" applyFill="1" applyBorder="1" applyAlignment="1">
      <alignment horizontal="left" vertical="center" wrapText="1"/>
    </xf>
    <xf numFmtId="0" fontId="24" fillId="0" borderId="6" xfId="3313" applyFont="1" applyFill="1" applyBorder="1" applyAlignment="1">
      <alignment horizontal="center" vertical="center" wrapText="1"/>
    </xf>
    <xf numFmtId="0" fontId="24" fillId="0" borderId="10" xfId="3313" applyFont="1" applyFill="1" applyBorder="1" applyAlignment="1">
      <alignment horizontal="center" vertical="center" wrapText="1"/>
    </xf>
    <xf numFmtId="0" fontId="24" fillId="0" borderId="16" xfId="3313" applyFont="1" applyFill="1" applyBorder="1" applyAlignment="1">
      <alignment horizontal="center" vertical="center" wrapText="1"/>
    </xf>
    <xf numFmtId="0" fontId="4" fillId="0" borderId="10" xfId="5" applyFont="1" applyBorder="1" applyAlignment="1">
      <alignment horizontal="left" vertical="center" wrapText="1"/>
    </xf>
    <xf numFmtId="0" fontId="4" fillId="0" borderId="2" xfId="3313" applyFont="1" applyBorder="1" applyAlignment="1">
      <alignment horizontal="left" vertical="center" wrapText="1"/>
    </xf>
    <xf numFmtId="0" fontId="24" fillId="0" borderId="2" xfId="3313" applyFont="1" applyBorder="1" applyAlignment="1">
      <alignment horizontal="left" vertical="center" wrapText="1"/>
    </xf>
    <xf numFmtId="0" fontId="4" fillId="0" borderId="2" xfId="3313" applyFont="1" applyFill="1" applyBorder="1" applyAlignment="1">
      <alignment horizontal="left" vertical="center" wrapText="1"/>
    </xf>
    <xf numFmtId="0" fontId="21" fillId="0" borderId="0" xfId="3313" applyFont="1" applyAlignment="1">
      <alignment horizontal="center" vertical="center" wrapText="1"/>
    </xf>
    <xf numFmtId="0" fontId="23" fillId="0" borderId="0" xfId="3313" applyFont="1" applyAlignment="1">
      <alignment horizontal="center" wrapText="1"/>
    </xf>
    <xf numFmtId="0" fontId="24" fillId="0" borderId="2" xfId="3313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/>
    <xf numFmtId="49" fontId="19" fillId="0" borderId="6" xfId="0" applyNumberFormat="1" applyFont="1" applyBorder="1" applyAlignment="1">
      <alignment horizontal="center" vertical="center" wrapText="1"/>
    </xf>
    <xf numFmtId="49" fontId="19" fillId="0" borderId="16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61" borderId="6" xfId="0" applyNumberFormat="1" applyFont="1" applyFill="1" applyBorder="1" applyAlignment="1">
      <alignment horizontal="center" vertical="center" wrapText="1"/>
    </xf>
    <xf numFmtId="4" fontId="19" fillId="61" borderId="10" xfId="0" applyNumberFormat="1" applyFont="1" applyFill="1" applyBorder="1" applyAlignment="1">
      <alignment horizontal="center" vertical="center" wrapText="1"/>
    </xf>
    <xf numFmtId="4" fontId="19" fillId="61" borderId="16" xfId="0" applyNumberFormat="1" applyFont="1" applyFill="1" applyBorder="1" applyAlignment="1">
      <alignment horizontal="center" vertical="center" wrapText="1"/>
    </xf>
    <xf numFmtId="0" fontId="20" fillId="61" borderId="6" xfId="0" applyFont="1" applyFill="1" applyBorder="1" applyAlignment="1">
      <alignment horizontal="center" vertical="center" wrapText="1"/>
    </xf>
    <xf numFmtId="0" fontId="20" fillId="61" borderId="10" xfId="0" applyFont="1" applyFill="1" applyBorder="1" applyAlignment="1">
      <alignment horizontal="center" vertical="center" wrapText="1"/>
    </xf>
    <xf numFmtId="0" fontId="20" fillId="61" borderId="16" xfId="0" applyFont="1" applyFill="1" applyBorder="1" applyAlignment="1">
      <alignment horizontal="center" vertical="center" wrapText="1"/>
    </xf>
    <xf numFmtId="3" fontId="20" fillId="61" borderId="6" xfId="0" applyNumberFormat="1" applyFont="1" applyFill="1" applyBorder="1" applyAlignment="1">
      <alignment horizontal="center" vertical="center" wrapText="1"/>
    </xf>
    <xf numFmtId="3" fontId="20" fillId="61" borderId="10" xfId="0" applyNumberFormat="1" applyFont="1" applyFill="1" applyBorder="1" applyAlignment="1">
      <alignment horizontal="center" vertical="center" wrapText="1"/>
    </xf>
    <xf numFmtId="3" fontId="20" fillId="61" borderId="16" xfId="0" applyNumberFormat="1" applyFont="1" applyFill="1" applyBorder="1" applyAlignment="1">
      <alignment horizontal="center" vertical="center" wrapText="1"/>
    </xf>
    <xf numFmtId="10" fontId="19" fillId="61" borderId="6" xfId="1" applyNumberFormat="1" applyFont="1" applyFill="1" applyBorder="1" applyAlignment="1">
      <alignment horizontal="center" vertical="center" wrapText="1"/>
    </xf>
    <xf numFmtId="10" fontId="19" fillId="61" borderId="10" xfId="1" applyNumberFormat="1" applyFont="1" applyFill="1" applyBorder="1" applyAlignment="1">
      <alignment horizontal="center" vertical="center" wrapText="1"/>
    </xf>
    <xf numFmtId="10" fontId="19" fillId="61" borderId="16" xfId="1" applyNumberFormat="1" applyFont="1" applyFill="1" applyBorder="1" applyAlignment="1">
      <alignment horizontal="center" vertical="center" wrapText="1"/>
    </xf>
    <xf numFmtId="168" fontId="19" fillId="61" borderId="6" xfId="0" applyNumberFormat="1" applyFont="1" applyFill="1" applyBorder="1" applyAlignment="1">
      <alignment horizontal="center" vertical="center" wrapText="1"/>
    </xf>
    <xf numFmtId="168" fontId="19" fillId="61" borderId="10" xfId="0" applyNumberFormat="1" applyFont="1" applyFill="1" applyBorder="1" applyAlignment="1">
      <alignment horizontal="center" vertical="center" wrapText="1"/>
    </xf>
    <xf numFmtId="168" fontId="19" fillId="61" borderId="16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4" fontId="20" fillId="61" borderId="6" xfId="0" applyNumberFormat="1" applyFont="1" applyFill="1" applyBorder="1" applyAlignment="1">
      <alignment horizontal="center" vertical="center" wrapText="1"/>
    </xf>
    <xf numFmtId="4" fontId="20" fillId="61" borderId="10" xfId="0" applyNumberFormat="1" applyFont="1" applyFill="1" applyBorder="1" applyAlignment="1">
      <alignment horizontal="center" vertical="center" wrapText="1"/>
    </xf>
    <xf numFmtId="4" fontId="20" fillId="61" borderId="16" xfId="0" applyNumberFormat="1" applyFont="1" applyFill="1" applyBorder="1" applyAlignment="1">
      <alignment horizontal="center" vertical="center" wrapText="1"/>
    </xf>
    <xf numFmtId="3" fontId="19" fillId="61" borderId="6" xfId="0" applyNumberFormat="1" applyFont="1" applyFill="1" applyBorder="1" applyAlignment="1">
      <alignment horizontal="center" vertical="center" wrapText="1"/>
    </xf>
    <xf numFmtId="3" fontId="19" fillId="61" borderId="10" xfId="0" applyNumberFormat="1" applyFont="1" applyFill="1" applyBorder="1" applyAlignment="1">
      <alignment horizontal="center" vertical="center" wrapText="1"/>
    </xf>
    <xf numFmtId="3" fontId="19" fillId="61" borderId="16" xfId="0" applyNumberFormat="1" applyFont="1" applyFill="1" applyBorder="1" applyAlignment="1">
      <alignment horizontal="center" vertical="center" wrapText="1"/>
    </xf>
    <xf numFmtId="0" fontId="19" fillId="61" borderId="6" xfId="0" applyFont="1" applyFill="1" applyBorder="1" applyAlignment="1">
      <alignment horizontal="center" vertical="center" wrapText="1"/>
    </xf>
    <xf numFmtId="0" fontId="19" fillId="61" borderId="10" xfId="0" applyFont="1" applyFill="1" applyBorder="1" applyAlignment="1">
      <alignment horizontal="center" vertical="center" wrapText="1"/>
    </xf>
    <xf numFmtId="0" fontId="19" fillId="61" borderId="16" xfId="0" applyFont="1" applyFill="1" applyBorder="1" applyAlignment="1">
      <alignment horizontal="center" vertical="center" wrapText="1"/>
    </xf>
    <xf numFmtId="168" fontId="20" fillId="61" borderId="6" xfId="0" applyNumberFormat="1" applyFont="1" applyFill="1" applyBorder="1" applyAlignment="1">
      <alignment horizontal="center" vertical="center" wrapText="1"/>
    </xf>
    <xf numFmtId="168" fontId="20" fillId="61" borderId="10" xfId="0" applyNumberFormat="1" applyFont="1" applyFill="1" applyBorder="1" applyAlignment="1">
      <alignment horizontal="center" vertical="center" wrapText="1"/>
    </xf>
    <xf numFmtId="168" fontId="20" fillId="61" borderId="16" xfId="0" applyNumberFormat="1" applyFont="1" applyFill="1" applyBorder="1" applyAlignment="1">
      <alignment horizontal="center" vertical="center" wrapText="1"/>
    </xf>
    <xf numFmtId="4" fontId="20" fillId="0" borderId="6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4" fontId="20" fillId="0" borderId="16" xfId="0" applyNumberFormat="1" applyFont="1" applyFill="1" applyBorder="1" applyAlignment="1">
      <alignment horizontal="center" vertical="center" wrapText="1"/>
    </xf>
    <xf numFmtId="3" fontId="19" fillId="0" borderId="6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" fontId="19" fillId="0" borderId="6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4" fontId="19" fillId="0" borderId="16" xfId="0" applyNumberFormat="1" applyFont="1" applyFill="1" applyBorder="1" applyAlignment="1">
      <alignment horizontal="center" vertical="center" wrapText="1"/>
    </xf>
    <xf numFmtId="4" fontId="19" fillId="0" borderId="14" xfId="0" applyNumberFormat="1" applyFont="1" applyFill="1" applyBorder="1" applyAlignment="1">
      <alignment horizontal="center" vertical="center" wrapText="1"/>
    </xf>
    <xf numFmtId="4" fontId="19" fillId="0" borderId="12" xfId="0" applyNumberFormat="1" applyFont="1" applyFill="1" applyBorder="1" applyAlignment="1">
      <alignment horizontal="center" vertical="center" wrapText="1"/>
    </xf>
    <xf numFmtId="10" fontId="19" fillId="0" borderId="10" xfId="1" applyNumberFormat="1" applyFont="1" applyFill="1" applyBorder="1" applyAlignment="1">
      <alignment horizontal="center" vertical="center" wrapText="1"/>
    </xf>
    <xf numFmtId="10" fontId="19" fillId="0" borderId="16" xfId="1" applyNumberFormat="1" applyFont="1" applyFill="1" applyBorder="1" applyAlignment="1">
      <alignment horizontal="center" vertical="center" wrapText="1"/>
    </xf>
    <xf numFmtId="168" fontId="19" fillId="0" borderId="6" xfId="0" applyNumberFormat="1" applyFont="1" applyFill="1" applyBorder="1" applyAlignment="1">
      <alignment horizontal="center" vertical="center" wrapText="1"/>
    </xf>
    <xf numFmtId="168" fontId="19" fillId="0" borderId="10" xfId="0" applyNumberFormat="1" applyFont="1" applyFill="1" applyBorder="1" applyAlignment="1">
      <alignment horizontal="center" vertical="center" wrapText="1"/>
    </xf>
    <xf numFmtId="168" fontId="19" fillId="0" borderId="16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center" textRotation="90" wrapText="1"/>
    </xf>
    <xf numFmtId="0" fontId="19" fillId="0" borderId="10" xfId="0" applyFont="1" applyBorder="1" applyAlignment="1">
      <alignment horizontal="center" vertical="center" textRotation="90" wrapText="1"/>
    </xf>
    <xf numFmtId="0" fontId="19" fillId="0" borderId="16" xfId="0" applyFont="1" applyBorder="1" applyAlignment="1">
      <alignment horizontal="center" vertical="center" textRotation="90" wrapText="1"/>
    </xf>
    <xf numFmtId="0" fontId="19" fillId="0" borderId="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3314">
    <cellStyle name=" 1" xfId="6"/>
    <cellStyle name=" 1 2" xfId="7"/>
    <cellStyle name=" 1_Stage1" xfId="8"/>
    <cellStyle name="_x000a_bidires=100_x000d_" xfId="9"/>
    <cellStyle name="%" xfId="10"/>
    <cellStyle name="%_form3 2012(v1 0) кор (2)" xfId="11"/>
    <cellStyle name="%_Inputs" xfId="12"/>
    <cellStyle name="%_Inputs (const)" xfId="13"/>
    <cellStyle name="%_Inputs Co" xfId="14"/>
    <cellStyle name="%_Баланс ЭЛЕКТРИКА 2012_120911_1" xfId="15"/>
    <cellStyle name="%_Баланс ЭЛЕКТРИКА 2012_130911" xfId="16"/>
    <cellStyle name="%_Баланс ЭЛЕКТРИКА 2012_140911_7" xfId="17"/>
    <cellStyle name="?…?ж?Ш?и [0.00]" xfId="18"/>
    <cellStyle name="?W??_‘O’с?р??" xfId="19"/>
    <cellStyle name="___Отчет_ ОАО_ ПКС по балансам август" xfId="20"/>
    <cellStyle name="_~6099726" xfId="21"/>
    <cellStyle name="_03_Отчетные_Производство" xfId="22"/>
    <cellStyle name="_2.теплоснабжение 2011 год" xfId="23"/>
    <cellStyle name="_2009 ТЭ прогноз СВОД" xfId="24"/>
    <cellStyle name="_CashFlow_2007_проект_02_02_final" xfId="25"/>
    <cellStyle name="_FFF" xfId="26"/>
    <cellStyle name="_FFF_New Form10_2" xfId="27"/>
    <cellStyle name="_FFF_Nsi" xfId="28"/>
    <cellStyle name="_FFF_Nsi_1" xfId="29"/>
    <cellStyle name="_FFF_Nsi_139" xfId="30"/>
    <cellStyle name="_FFF_Nsi_140" xfId="31"/>
    <cellStyle name="_FFF_Nsi_140(Зах)" xfId="32"/>
    <cellStyle name="_FFF_Nsi_140_mod" xfId="33"/>
    <cellStyle name="_FFF_Summary" xfId="34"/>
    <cellStyle name="_FFF_Tax_form_1кв_3" xfId="35"/>
    <cellStyle name="_FFF_БКЭ" xfId="36"/>
    <cellStyle name="_Final_Book_010301" xfId="37"/>
    <cellStyle name="_Final_Book_010301_New Form10_2" xfId="38"/>
    <cellStyle name="_Final_Book_010301_Nsi" xfId="39"/>
    <cellStyle name="_Final_Book_010301_Nsi_1" xfId="40"/>
    <cellStyle name="_Final_Book_010301_Nsi_139" xfId="41"/>
    <cellStyle name="_Final_Book_010301_Nsi_140" xfId="42"/>
    <cellStyle name="_Final_Book_010301_Nsi_140(Зах)" xfId="43"/>
    <cellStyle name="_Final_Book_010301_Nsi_140_mod" xfId="44"/>
    <cellStyle name="_Final_Book_010301_Summary" xfId="45"/>
    <cellStyle name="_Final_Book_010301_Tax_form_1кв_3" xfId="46"/>
    <cellStyle name="_Final_Book_010301_БКЭ" xfId="47"/>
    <cellStyle name="_model" xfId="48"/>
    <cellStyle name="_Model_RAB Мой" xfId="49"/>
    <cellStyle name="_Model_RAB Мой 2" xfId="50"/>
    <cellStyle name="_Model_RAB Мой 2_OREP.KU.2011.MONTHLY.02(v0.1)" xfId="51"/>
    <cellStyle name="_Model_RAB Мой 2_OREP.KU.2011.MONTHLY.02(v0.4)" xfId="52"/>
    <cellStyle name="_Model_RAB Мой 2_OREP.KU.2011.MONTHLY.11(v1.4)" xfId="53"/>
    <cellStyle name="_Model_RAB Мой 2_UPDATE.OREP.KU.2011.MONTHLY.02.TO.1.2" xfId="54"/>
    <cellStyle name="_Model_RAB Мой_46EE.2011(v1.0)" xfId="55"/>
    <cellStyle name="_Model_RAB Мой_46EE.2011(v1.0)_46TE.2011(v1.0)" xfId="56"/>
    <cellStyle name="_Model_RAB Мой_46EE.2011(v1.0)_INDEX.STATION.2012(v1.0)_" xfId="57"/>
    <cellStyle name="_Model_RAB Мой_46EE.2011(v1.0)_INDEX.STATION.2012(v2.0)" xfId="58"/>
    <cellStyle name="_Model_RAB Мой_46EE.2011(v1.0)_INDEX.STATION.2012(v2.1)" xfId="59"/>
    <cellStyle name="_Model_RAB Мой_46EE.2011(v1.0)_TEPLO.PREDEL.2012.M(v1.1)_test" xfId="60"/>
    <cellStyle name="_Model_RAB Мой_46EE.2011(v1.2)" xfId="61"/>
    <cellStyle name="_Model_RAB Мой_46EE.2011(v1.2)_FORM5.2012(v1.0)" xfId="62"/>
    <cellStyle name="_Model_RAB Мой_46EE.2011(v1.2)_OREP.INV.GEN.G(v1.0)" xfId="63"/>
    <cellStyle name="_Model_RAB Мой_46EP.2011(v2.0)" xfId="64"/>
    <cellStyle name="_Model_RAB Мой_46EP.2012(v0.1)" xfId="65"/>
    <cellStyle name="_Model_RAB Мой_46TE.2011(v1.0)" xfId="66"/>
    <cellStyle name="_Model_RAB Мой_4DNS.UPDATE.EXAMPLE" xfId="67"/>
    <cellStyle name="_Model_RAB Мой_ARMRAZR" xfId="68"/>
    <cellStyle name="_Model_RAB Мой_BALANCE.WARM.2010.FACT(v1.0)" xfId="69"/>
    <cellStyle name="_Model_RAB Мой_BALANCE.WARM.2010.PLAN" xfId="70"/>
    <cellStyle name="_Model_RAB Мой_BALANCE.WARM.2010.PLAN_FORM5.2012(v1.0)" xfId="71"/>
    <cellStyle name="_Model_RAB Мой_BALANCE.WARM.2010.PLAN_OREP.INV.GEN.G(v1.0)" xfId="72"/>
    <cellStyle name="_Model_RAB Мой_BALANCE.WARM.2011YEAR(v0.7)" xfId="73"/>
    <cellStyle name="_Model_RAB Мой_BALANCE.WARM.2011YEAR(v0.7)_FORM5.2012(v1.0)" xfId="74"/>
    <cellStyle name="_Model_RAB Мой_BALANCE.WARM.2011YEAR(v0.7)_OREP.INV.GEN.G(v1.0)" xfId="75"/>
    <cellStyle name="_Model_RAB Мой_BALANCE.WARM.2011YEAR.NEW.UPDATE.SCHEME" xfId="76"/>
    <cellStyle name="_Model_RAB Мой_CALC.NORMATIV.KU(v0.2)" xfId="77"/>
    <cellStyle name="_Model_RAB Мой_EE.2REK.P2011.4.78(v0.3)" xfId="78"/>
    <cellStyle name="_Model_RAB Мой_form3 2012(v1 0) кор (2)" xfId="79"/>
    <cellStyle name="_Model_RAB Мой_FORM3.1.2013(v0.2)" xfId="80"/>
    <cellStyle name="_Model_RAB Мой_FORM3.2013(v1.0)" xfId="81"/>
    <cellStyle name="_Model_RAB Мой_FORM3.REG(v1.0)" xfId="82"/>
    <cellStyle name="_Model_RAB Мой_FORM910.2012(v0.5)" xfId="83"/>
    <cellStyle name="_Model_RAB Мой_FORM910.2012(v0.5)_FORM5.2012(v1.0)" xfId="84"/>
    <cellStyle name="_Model_RAB Мой_FORM910.2012(v1.1)" xfId="85"/>
    <cellStyle name="_Model_RAB Мой_INVEST.EE.PLAN.4.78(v0.1)" xfId="86"/>
    <cellStyle name="_Model_RAB Мой_INVEST.EE.PLAN.4.78(v0.3)" xfId="87"/>
    <cellStyle name="_Model_RAB Мой_INVEST.EE.PLAN.4.78(v1.0)" xfId="88"/>
    <cellStyle name="_Model_RAB Мой_INVEST.EE.PLAN.4.78(v1.0)_FORM11.2013" xfId="89"/>
    <cellStyle name="_Model_RAB Мой_INVEST.EE.PLAN.4.78(v1.0)_PASSPORT.TEPLO.PROIZV(v2.0)" xfId="90"/>
    <cellStyle name="_Model_RAB Мой_INVEST.EE.PLAN.4.78(v1.0)_PASSPORT.TEPLO.PROIZV(v2.0)_MWT.POTERI.SETI.2012(v0.1)" xfId="91"/>
    <cellStyle name="_Model_RAB Мой_INVEST.EE.PLAN.4.78(v1.0)_PASSPORT.TEPLO.PROIZV(v2.0)_PASSPORT.TEPLO.SETI(v2.0f)" xfId="92"/>
    <cellStyle name="_Model_RAB Мой_INVEST.EE.PLAN.4.78(v1.0)_PASSPORT.TEPLO.PROIZV(v2.0)_Книга1" xfId="93"/>
    <cellStyle name="_Model_RAB Мой_INVEST.EE.PLAN.4.78(v1.0)_PASSPORT.TEPLO.SETI(v2.0f)" xfId="94"/>
    <cellStyle name="_Model_RAB Мой_INVEST.EE.PLAN.4.78(v1.0)_Книга1" xfId="95"/>
    <cellStyle name="_Model_RAB Мой_INVEST.PLAN.4.78(v0.1)" xfId="96"/>
    <cellStyle name="_Model_RAB Мой_INVEST.WARM.PLAN.4.78(v0.1)" xfId="97"/>
    <cellStyle name="_Model_RAB Мой_INVEST_WARM_PLAN" xfId="98"/>
    <cellStyle name="_Model_RAB Мой_NADB.JNVLP.APTEKA.2012(v1.0)_21_02_12" xfId="99"/>
    <cellStyle name="_Model_RAB Мой_NADB.JNVLS.APTEKA.2011(v1.3.3)" xfId="100"/>
    <cellStyle name="_Model_RAB Мой_NADB.JNVLS.APTEKA.2011(v1.3.3)_46TE.2011(v1.0)" xfId="101"/>
    <cellStyle name="_Model_RAB Мой_NADB.JNVLS.APTEKA.2011(v1.3.3)_INDEX.STATION.2012(v1.0)_" xfId="102"/>
    <cellStyle name="_Model_RAB Мой_NADB.JNVLS.APTEKA.2011(v1.3.3)_INDEX.STATION.2012(v2.0)" xfId="103"/>
    <cellStyle name="_Model_RAB Мой_NADB.JNVLS.APTEKA.2011(v1.3.3)_INDEX.STATION.2012(v2.1)" xfId="104"/>
    <cellStyle name="_Model_RAB Мой_NADB.JNVLS.APTEKA.2011(v1.3.3)_TEPLO.PREDEL.2012.M(v1.1)_test" xfId="105"/>
    <cellStyle name="_Model_RAB Мой_NADB.JNVLS.APTEKA.2011(v1.3.4)" xfId="106"/>
    <cellStyle name="_Model_RAB Мой_NADB.JNVLS.APTEKA.2011(v1.3.4)_46TE.2011(v1.0)" xfId="107"/>
    <cellStyle name="_Model_RAB Мой_NADB.JNVLS.APTEKA.2011(v1.3.4)_INDEX.STATION.2012(v1.0)_" xfId="108"/>
    <cellStyle name="_Model_RAB Мой_NADB.JNVLS.APTEKA.2011(v1.3.4)_INDEX.STATION.2012(v2.0)" xfId="109"/>
    <cellStyle name="_Model_RAB Мой_NADB.JNVLS.APTEKA.2011(v1.3.4)_INDEX.STATION.2012(v2.1)" xfId="110"/>
    <cellStyle name="_Model_RAB Мой_NADB.JNVLS.APTEKA.2011(v1.3.4)_TEPLO.PREDEL.2012.M(v1.1)_test" xfId="111"/>
    <cellStyle name="_Model_RAB Мой_PASSPORT.TEPLO.PROIZV(v2.1)" xfId="112"/>
    <cellStyle name="_Model_RAB Мой_PASSPORT.TEPLO.SETI(v1.0)" xfId="113"/>
    <cellStyle name="_Model_RAB Мой_PR.PROG.WARM.NOTCOMBI.2012.2.16_v1.4(04.04.11) " xfId="114"/>
    <cellStyle name="_Model_RAB Мой_PREDEL.JKH.UTV.2011(v1.0.1)" xfId="115"/>
    <cellStyle name="_Model_RAB Мой_PREDEL.JKH.UTV.2011(v1.0.1)_46TE.2011(v1.0)" xfId="116"/>
    <cellStyle name="_Model_RAB Мой_PREDEL.JKH.UTV.2011(v1.0.1)_INDEX.STATION.2012(v1.0)_" xfId="117"/>
    <cellStyle name="_Model_RAB Мой_PREDEL.JKH.UTV.2011(v1.0.1)_INDEX.STATION.2012(v2.0)" xfId="118"/>
    <cellStyle name="_Model_RAB Мой_PREDEL.JKH.UTV.2011(v1.0.1)_INDEX.STATION.2012(v2.1)" xfId="119"/>
    <cellStyle name="_Model_RAB Мой_PREDEL.JKH.UTV.2011(v1.0.1)_TEPLO.PREDEL.2012.M(v1.1)_test" xfId="120"/>
    <cellStyle name="_Model_RAB Мой_PREDEL.JKH.UTV.2011(v1.1)" xfId="121"/>
    <cellStyle name="_Model_RAB Мой_PREDEL.JKH.UTV.2011(v1.1)_FORM5.2012(v1.0)" xfId="122"/>
    <cellStyle name="_Model_RAB Мой_PREDEL.JKH.UTV.2011(v1.1)_OREP.INV.GEN.G(v1.0)" xfId="123"/>
    <cellStyle name="_Model_RAB Мой_REP.BLR.2012(v1.0)" xfId="124"/>
    <cellStyle name="_Model_RAB Мой_TEPLO.PREDEL.2012.M(v1.1)" xfId="125"/>
    <cellStyle name="_Model_RAB Мой_TEST.TEMPLATE" xfId="126"/>
    <cellStyle name="_Model_RAB Мой_UPDATE.46EE.2011.TO.1.1" xfId="127"/>
    <cellStyle name="_Model_RAB Мой_UPDATE.46TE.2011.TO.1.1" xfId="128"/>
    <cellStyle name="_Model_RAB Мой_UPDATE.46TE.2011.TO.1.2" xfId="129"/>
    <cellStyle name="_Model_RAB Мой_UPDATE.BALANCE.WARM.2011YEAR.TO.1.1" xfId="130"/>
    <cellStyle name="_Model_RAB Мой_UPDATE.BALANCE.WARM.2011YEAR.TO.1.1_46TE.2011(v1.0)" xfId="131"/>
    <cellStyle name="_Model_RAB Мой_UPDATE.BALANCE.WARM.2011YEAR.TO.1.1_INDEX.STATION.2012(v1.0)_" xfId="132"/>
    <cellStyle name="_Model_RAB Мой_UPDATE.BALANCE.WARM.2011YEAR.TO.1.1_INDEX.STATION.2012(v2.0)" xfId="133"/>
    <cellStyle name="_Model_RAB Мой_UPDATE.BALANCE.WARM.2011YEAR.TO.1.1_INDEX.STATION.2012(v2.1)" xfId="134"/>
    <cellStyle name="_Model_RAB Мой_UPDATE.BALANCE.WARM.2011YEAR.TO.1.1_OREP.KU.2011.MONTHLY.02(v1.1)" xfId="135"/>
    <cellStyle name="_Model_RAB Мой_UPDATE.BALANCE.WARM.2011YEAR.TO.1.1_TEPLO.PREDEL.2012.M(v1.1)_test" xfId="136"/>
    <cellStyle name="_Model_RAB Мой_UPDATE.FORM3.1.2013.TO.2.0.64" xfId="137"/>
    <cellStyle name="_Model_RAB Мой_UPDATE.NADB.JNVLS.APTEKA.2011.TO.1.3.4" xfId="138"/>
    <cellStyle name="_Model_RAB Мой_Баланс ЭЛЕКТРИКА 2012_120911_1" xfId="139"/>
    <cellStyle name="_Model_RAB Мой_Баланс ЭЛЕКТРИКА 2012_130911" xfId="140"/>
    <cellStyle name="_Model_RAB Мой_Баланс ЭЛЕКТРИКА 2012_140911_7" xfId="141"/>
    <cellStyle name="_Model_RAB Мой_Книга1" xfId="142"/>
    <cellStyle name="_Model_RAB Мой_Книга2_PR.PROG.WARM.NOTCOMBI.2012.2.16_v1.4(04.04.11) " xfId="143"/>
    <cellStyle name="_Model_RAB_MRSK_svod" xfId="144"/>
    <cellStyle name="_Model_RAB_MRSK_svod 2" xfId="145"/>
    <cellStyle name="_Model_RAB_MRSK_svod 2_OREP.KU.2011.MONTHLY.02(v0.1)" xfId="146"/>
    <cellStyle name="_Model_RAB_MRSK_svod 2_OREP.KU.2011.MONTHLY.02(v0.4)" xfId="147"/>
    <cellStyle name="_Model_RAB_MRSK_svod 2_OREP.KU.2011.MONTHLY.11(v1.4)" xfId="148"/>
    <cellStyle name="_Model_RAB_MRSK_svod 2_UPDATE.OREP.KU.2011.MONTHLY.02.TO.1.2" xfId="149"/>
    <cellStyle name="_Model_RAB_MRSK_svod_46EE.2011(v1.0)" xfId="150"/>
    <cellStyle name="_Model_RAB_MRSK_svod_46EE.2011(v1.0)_46TE.2011(v1.0)" xfId="151"/>
    <cellStyle name="_Model_RAB_MRSK_svod_46EE.2011(v1.0)_INDEX.STATION.2012(v1.0)_" xfId="152"/>
    <cellStyle name="_Model_RAB_MRSK_svod_46EE.2011(v1.0)_INDEX.STATION.2012(v2.0)" xfId="153"/>
    <cellStyle name="_Model_RAB_MRSK_svod_46EE.2011(v1.0)_INDEX.STATION.2012(v2.1)" xfId="154"/>
    <cellStyle name="_Model_RAB_MRSK_svod_46EE.2011(v1.0)_TEPLO.PREDEL.2012.M(v1.1)_test" xfId="155"/>
    <cellStyle name="_Model_RAB_MRSK_svod_46EE.2011(v1.2)" xfId="156"/>
    <cellStyle name="_Model_RAB_MRSK_svod_46EE.2011(v1.2)_FORM5.2012(v1.0)" xfId="157"/>
    <cellStyle name="_Model_RAB_MRSK_svod_46EE.2011(v1.2)_OREP.INV.GEN.G(v1.0)" xfId="158"/>
    <cellStyle name="_Model_RAB_MRSK_svod_46EP.2011(v2.0)" xfId="159"/>
    <cellStyle name="_Model_RAB_MRSK_svod_46EP.2012(v0.1)" xfId="160"/>
    <cellStyle name="_Model_RAB_MRSK_svod_46TE.2011(v1.0)" xfId="161"/>
    <cellStyle name="_Model_RAB_MRSK_svod_4DNS.UPDATE.EXAMPLE" xfId="162"/>
    <cellStyle name="_Model_RAB_MRSK_svod_ARMRAZR" xfId="163"/>
    <cellStyle name="_Model_RAB_MRSK_svod_BALANCE.WARM.2010.FACT(v1.0)" xfId="164"/>
    <cellStyle name="_Model_RAB_MRSK_svod_BALANCE.WARM.2010.PLAN" xfId="165"/>
    <cellStyle name="_Model_RAB_MRSK_svod_BALANCE.WARM.2010.PLAN_FORM5.2012(v1.0)" xfId="166"/>
    <cellStyle name="_Model_RAB_MRSK_svod_BALANCE.WARM.2010.PLAN_OREP.INV.GEN.G(v1.0)" xfId="167"/>
    <cellStyle name="_Model_RAB_MRSK_svod_BALANCE.WARM.2011YEAR(v0.7)" xfId="168"/>
    <cellStyle name="_Model_RAB_MRSK_svod_BALANCE.WARM.2011YEAR(v0.7)_FORM5.2012(v1.0)" xfId="169"/>
    <cellStyle name="_Model_RAB_MRSK_svod_BALANCE.WARM.2011YEAR(v0.7)_OREP.INV.GEN.G(v1.0)" xfId="170"/>
    <cellStyle name="_Model_RAB_MRSK_svod_BALANCE.WARM.2011YEAR.NEW.UPDATE.SCHEME" xfId="171"/>
    <cellStyle name="_Model_RAB_MRSK_svod_CALC.NORMATIV.KU(v0.2)" xfId="172"/>
    <cellStyle name="_Model_RAB_MRSK_svod_EE.2REK.P2011.4.78(v0.3)" xfId="173"/>
    <cellStyle name="_Model_RAB_MRSK_svod_form3 2012(v1 0) кор (2)" xfId="174"/>
    <cellStyle name="_Model_RAB_MRSK_svod_FORM3.1.2013(v0.2)" xfId="175"/>
    <cellStyle name="_Model_RAB_MRSK_svod_FORM3.2013(v1.0)" xfId="176"/>
    <cellStyle name="_Model_RAB_MRSK_svod_FORM3.REG(v1.0)" xfId="177"/>
    <cellStyle name="_Model_RAB_MRSK_svod_FORM910.2012(v0.5)" xfId="178"/>
    <cellStyle name="_Model_RAB_MRSK_svod_FORM910.2012(v0.5)_FORM5.2012(v1.0)" xfId="179"/>
    <cellStyle name="_Model_RAB_MRSK_svod_FORM910.2012(v1.1)" xfId="180"/>
    <cellStyle name="_Model_RAB_MRSK_svod_INVEST.EE.PLAN.4.78(v0.1)" xfId="181"/>
    <cellStyle name="_Model_RAB_MRSK_svod_INVEST.EE.PLAN.4.78(v0.3)" xfId="182"/>
    <cellStyle name="_Model_RAB_MRSK_svod_INVEST.EE.PLAN.4.78(v1.0)" xfId="183"/>
    <cellStyle name="_Model_RAB_MRSK_svod_INVEST.EE.PLAN.4.78(v1.0)_FORM11.2013" xfId="184"/>
    <cellStyle name="_Model_RAB_MRSK_svod_INVEST.EE.PLAN.4.78(v1.0)_PASSPORT.TEPLO.PROIZV(v2.0)" xfId="185"/>
    <cellStyle name="_Model_RAB_MRSK_svod_INVEST.EE.PLAN.4.78(v1.0)_PASSPORT.TEPLO.PROIZV(v2.0)_MWT.POTERI.SETI.2012(v0.1)" xfId="186"/>
    <cellStyle name="_Model_RAB_MRSK_svod_INVEST.EE.PLAN.4.78(v1.0)_PASSPORT.TEPLO.PROIZV(v2.0)_PASSPORT.TEPLO.SETI(v2.0f)" xfId="187"/>
    <cellStyle name="_Model_RAB_MRSK_svod_INVEST.EE.PLAN.4.78(v1.0)_PASSPORT.TEPLO.PROIZV(v2.0)_Книга1" xfId="188"/>
    <cellStyle name="_Model_RAB_MRSK_svod_INVEST.EE.PLAN.4.78(v1.0)_PASSPORT.TEPLO.SETI(v2.0f)" xfId="189"/>
    <cellStyle name="_Model_RAB_MRSK_svod_INVEST.EE.PLAN.4.78(v1.0)_Книга1" xfId="190"/>
    <cellStyle name="_Model_RAB_MRSK_svod_INVEST.PLAN.4.78(v0.1)" xfId="191"/>
    <cellStyle name="_Model_RAB_MRSK_svod_INVEST.WARM.PLAN.4.78(v0.1)" xfId="192"/>
    <cellStyle name="_Model_RAB_MRSK_svod_INVEST_WARM_PLAN" xfId="193"/>
    <cellStyle name="_Model_RAB_MRSK_svod_NADB.JNVLP.APTEKA.2012(v1.0)_21_02_12" xfId="194"/>
    <cellStyle name="_Model_RAB_MRSK_svod_NADB.JNVLS.APTEKA.2011(v1.3.3)" xfId="195"/>
    <cellStyle name="_Model_RAB_MRSK_svod_NADB.JNVLS.APTEKA.2011(v1.3.3)_46TE.2011(v1.0)" xfId="196"/>
    <cellStyle name="_Model_RAB_MRSK_svod_NADB.JNVLS.APTEKA.2011(v1.3.3)_INDEX.STATION.2012(v1.0)_" xfId="197"/>
    <cellStyle name="_Model_RAB_MRSK_svod_NADB.JNVLS.APTEKA.2011(v1.3.3)_INDEX.STATION.2012(v2.0)" xfId="198"/>
    <cellStyle name="_Model_RAB_MRSK_svod_NADB.JNVLS.APTEKA.2011(v1.3.3)_INDEX.STATION.2012(v2.1)" xfId="199"/>
    <cellStyle name="_Model_RAB_MRSK_svod_NADB.JNVLS.APTEKA.2011(v1.3.3)_TEPLO.PREDEL.2012.M(v1.1)_test" xfId="200"/>
    <cellStyle name="_Model_RAB_MRSK_svod_NADB.JNVLS.APTEKA.2011(v1.3.4)" xfId="201"/>
    <cellStyle name="_Model_RAB_MRSK_svod_NADB.JNVLS.APTEKA.2011(v1.3.4)_46TE.2011(v1.0)" xfId="202"/>
    <cellStyle name="_Model_RAB_MRSK_svod_NADB.JNVLS.APTEKA.2011(v1.3.4)_INDEX.STATION.2012(v1.0)_" xfId="203"/>
    <cellStyle name="_Model_RAB_MRSK_svod_NADB.JNVLS.APTEKA.2011(v1.3.4)_INDEX.STATION.2012(v2.0)" xfId="204"/>
    <cellStyle name="_Model_RAB_MRSK_svod_NADB.JNVLS.APTEKA.2011(v1.3.4)_INDEX.STATION.2012(v2.1)" xfId="205"/>
    <cellStyle name="_Model_RAB_MRSK_svod_NADB.JNVLS.APTEKA.2011(v1.3.4)_TEPLO.PREDEL.2012.M(v1.1)_test" xfId="206"/>
    <cellStyle name="_Model_RAB_MRSK_svod_PASSPORT.TEPLO.PROIZV(v2.1)" xfId="207"/>
    <cellStyle name="_Model_RAB_MRSK_svod_PASSPORT.TEPLO.SETI(v1.0)" xfId="208"/>
    <cellStyle name="_Model_RAB_MRSK_svod_PR.PROG.WARM.NOTCOMBI.2012.2.16_v1.4(04.04.11) " xfId="209"/>
    <cellStyle name="_Model_RAB_MRSK_svod_PREDEL.JKH.UTV.2011(v1.0.1)" xfId="210"/>
    <cellStyle name="_Model_RAB_MRSK_svod_PREDEL.JKH.UTV.2011(v1.0.1)_46TE.2011(v1.0)" xfId="211"/>
    <cellStyle name="_Model_RAB_MRSK_svod_PREDEL.JKH.UTV.2011(v1.0.1)_INDEX.STATION.2012(v1.0)_" xfId="212"/>
    <cellStyle name="_Model_RAB_MRSK_svod_PREDEL.JKH.UTV.2011(v1.0.1)_INDEX.STATION.2012(v2.0)" xfId="213"/>
    <cellStyle name="_Model_RAB_MRSK_svod_PREDEL.JKH.UTV.2011(v1.0.1)_INDEX.STATION.2012(v2.1)" xfId="214"/>
    <cellStyle name="_Model_RAB_MRSK_svod_PREDEL.JKH.UTV.2011(v1.0.1)_TEPLO.PREDEL.2012.M(v1.1)_test" xfId="215"/>
    <cellStyle name="_Model_RAB_MRSK_svod_PREDEL.JKH.UTV.2011(v1.1)" xfId="216"/>
    <cellStyle name="_Model_RAB_MRSK_svod_PREDEL.JKH.UTV.2011(v1.1)_FORM5.2012(v1.0)" xfId="217"/>
    <cellStyle name="_Model_RAB_MRSK_svod_PREDEL.JKH.UTV.2011(v1.1)_OREP.INV.GEN.G(v1.0)" xfId="218"/>
    <cellStyle name="_Model_RAB_MRSK_svod_REP.BLR.2012(v1.0)" xfId="219"/>
    <cellStyle name="_Model_RAB_MRSK_svod_TEPLO.PREDEL.2012.M(v1.1)" xfId="220"/>
    <cellStyle name="_Model_RAB_MRSK_svod_TEST.TEMPLATE" xfId="221"/>
    <cellStyle name="_Model_RAB_MRSK_svod_UPDATE.46EE.2011.TO.1.1" xfId="222"/>
    <cellStyle name="_Model_RAB_MRSK_svod_UPDATE.46TE.2011.TO.1.1" xfId="223"/>
    <cellStyle name="_Model_RAB_MRSK_svod_UPDATE.46TE.2011.TO.1.2" xfId="224"/>
    <cellStyle name="_Model_RAB_MRSK_svod_UPDATE.BALANCE.WARM.2011YEAR.TO.1.1" xfId="225"/>
    <cellStyle name="_Model_RAB_MRSK_svod_UPDATE.BALANCE.WARM.2011YEAR.TO.1.1_46TE.2011(v1.0)" xfId="226"/>
    <cellStyle name="_Model_RAB_MRSK_svod_UPDATE.BALANCE.WARM.2011YEAR.TO.1.1_INDEX.STATION.2012(v1.0)_" xfId="227"/>
    <cellStyle name="_Model_RAB_MRSK_svod_UPDATE.BALANCE.WARM.2011YEAR.TO.1.1_INDEX.STATION.2012(v2.0)" xfId="228"/>
    <cellStyle name="_Model_RAB_MRSK_svod_UPDATE.BALANCE.WARM.2011YEAR.TO.1.1_INDEX.STATION.2012(v2.1)" xfId="229"/>
    <cellStyle name="_Model_RAB_MRSK_svod_UPDATE.BALANCE.WARM.2011YEAR.TO.1.1_OREP.KU.2011.MONTHLY.02(v1.1)" xfId="230"/>
    <cellStyle name="_Model_RAB_MRSK_svod_UPDATE.BALANCE.WARM.2011YEAR.TO.1.1_TEPLO.PREDEL.2012.M(v1.1)_test" xfId="231"/>
    <cellStyle name="_Model_RAB_MRSK_svod_UPDATE.FORM3.1.2013.TO.2.0.64" xfId="232"/>
    <cellStyle name="_Model_RAB_MRSK_svod_UPDATE.NADB.JNVLS.APTEKA.2011.TO.1.3.4" xfId="233"/>
    <cellStyle name="_Model_RAB_MRSK_svod_Баланс ЭЛЕКТРИКА 2012_120911_1" xfId="234"/>
    <cellStyle name="_Model_RAB_MRSK_svod_Баланс ЭЛЕКТРИКА 2012_130911" xfId="235"/>
    <cellStyle name="_Model_RAB_MRSK_svod_Баланс ЭЛЕКТРИКА 2012_140911_7" xfId="236"/>
    <cellStyle name="_Model_RAB_MRSK_svod_Книга1" xfId="237"/>
    <cellStyle name="_Model_RAB_MRSK_svod_Книга2_PR.PROG.WARM.NOTCOMBI.2012.2.16_v1.4(04.04.11) " xfId="238"/>
    <cellStyle name="_New_Sofi" xfId="239"/>
    <cellStyle name="_New_Sofi_FFF" xfId="240"/>
    <cellStyle name="_New_Sofi_New Form10_2" xfId="241"/>
    <cellStyle name="_New_Sofi_Nsi" xfId="242"/>
    <cellStyle name="_New_Sofi_Nsi_1" xfId="243"/>
    <cellStyle name="_New_Sofi_Nsi_139" xfId="244"/>
    <cellStyle name="_New_Sofi_Nsi_140" xfId="245"/>
    <cellStyle name="_New_Sofi_Nsi_140(Зах)" xfId="246"/>
    <cellStyle name="_New_Sofi_Nsi_140_mod" xfId="247"/>
    <cellStyle name="_New_Sofi_Summary" xfId="248"/>
    <cellStyle name="_New_Sofi_Tax_form_1кв_3" xfId="249"/>
    <cellStyle name="_New_Sofi_БКЭ" xfId="250"/>
    <cellStyle name="_Nsi" xfId="251"/>
    <cellStyle name="_Plug" xfId="252"/>
    <cellStyle name="_Plug_4DNS.UPDATE.EXAMPLE" xfId="253"/>
    <cellStyle name="_Plug_Исходная вода" xfId="254"/>
    <cellStyle name="_Plug_Котлы ТЭС" xfId="255"/>
    <cellStyle name="_Plug_ТЭЦ" xfId="256"/>
    <cellStyle name="_АГ" xfId="257"/>
    <cellStyle name="_АГ___Отчет_ ОАО_ ПКС по балансам август" xfId="258"/>
    <cellStyle name="_АГ_1. ОП " xfId="259"/>
    <cellStyle name="_АГ_1.1.2" xfId="260"/>
    <cellStyle name="_АГ_1.1.2_3.2.1." xfId="261"/>
    <cellStyle name="_АГ_1.1.2_3.2.10." xfId="262"/>
    <cellStyle name="_АГ_1.1.2_3.2.11." xfId="263"/>
    <cellStyle name="_АГ_1.1.2_3.2.13." xfId="264"/>
    <cellStyle name="_АГ_1.1.2_3.2.14." xfId="265"/>
    <cellStyle name="_АГ_1.1.2_3.2.15." xfId="266"/>
    <cellStyle name="_АГ_1.1.2_3.2.17." xfId="267"/>
    <cellStyle name="_АГ_1.1.2_3.2.2." xfId="268"/>
    <cellStyle name="_АГ_1.1.2_3.2.3." xfId="269"/>
    <cellStyle name="_АГ_1.1.2_3.2.5." xfId="270"/>
    <cellStyle name="_АГ_1.1.2_3.2.6." xfId="271"/>
    <cellStyle name="_АГ_1.1.2_3.2.7." xfId="272"/>
    <cellStyle name="_АГ_1.1.2_3.2.9." xfId="273"/>
    <cellStyle name="_АГ_1.1.2_ОП2010_ ППП" xfId="274"/>
    <cellStyle name="_АГ_1.1_1.2_1.3_0.2_0.2.1_0.2.2 " xfId="275"/>
    <cellStyle name="_АГ_1.1_1.2_1.3_0.2_0.2.1_0.2.2 _Раздел 2 Водоканал" xfId="276"/>
    <cellStyle name="_АГ_1.1_1.2_1.3_0.2_0.2.1_0.2.2 _Расчет тарифа на передачу электроэнергии на 2012 год  11.04.11" xfId="277"/>
    <cellStyle name="_АГ_1.2." xfId="278"/>
    <cellStyle name="_АГ_1.2._2.1.2." xfId="279"/>
    <cellStyle name="_АГ_1.2._2.1.3." xfId="280"/>
    <cellStyle name="_АГ_1.2._3.2.1." xfId="281"/>
    <cellStyle name="_АГ_1.2._3.2.2." xfId="282"/>
    <cellStyle name="_АГ_1.2.т" xfId="283"/>
    <cellStyle name="_АГ_2.1.1." xfId="284"/>
    <cellStyle name="_АГ_2.1.1._3.2.1." xfId="285"/>
    <cellStyle name="_АГ_2.1.1._3.2.10." xfId="286"/>
    <cellStyle name="_АГ_2.1.1._3.2.11." xfId="287"/>
    <cellStyle name="_АГ_2.1.1._3.2.13." xfId="288"/>
    <cellStyle name="_АГ_2.1.1._3.2.14." xfId="289"/>
    <cellStyle name="_АГ_2.1.1._3.2.15." xfId="290"/>
    <cellStyle name="_АГ_2.1.1._3.2.17." xfId="291"/>
    <cellStyle name="_АГ_2.1.1._3.2.2." xfId="292"/>
    <cellStyle name="_АГ_2.1.1._3.2.3." xfId="293"/>
    <cellStyle name="_АГ_2.1.1._3.2.5." xfId="294"/>
    <cellStyle name="_АГ_2.1.1._3.2.6." xfId="295"/>
    <cellStyle name="_АГ_2.1.1._3.2.7." xfId="296"/>
    <cellStyle name="_АГ_2.1.1._3.2.9." xfId="297"/>
    <cellStyle name="_АГ_2.1.1._ОП2010_ ППП" xfId="298"/>
    <cellStyle name="_АГ_2.1.1._Петрозаводск" xfId="299"/>
    <cellStyle name="_АГ_2.1.2." xfId="300"/>
    <cellStyle name="_АГ_2.1.2._1" xfId="301"/>
    <cellStyle name="_АГ_2.1.2._1_2.1.2." xfId="302"/>
    <cellStyle name="_АГ_2.1.2._1_2.1.3." xfId="303"/>
    <cellStyle name="_АГ_2.1.2._1_3.2.1." xfId="304"/>
    <cellStyle name="_АГ_2.1.2._1_3.2.2." xfId="305"/>
    <cellStyle name="_АГ_2.1.2._3.2.1." xfId="306"/>
    <cellStyle name="_АГ_2.1.2._3.2.10." xfId="307"/>
    <cellStyle name="_АГ_2.1.2._3.2.11." xfId="308"/>
    <cellStyle name="_АГ_2.1.2._3.2.13." xfId="309"/>
    <cellStyle name="_АГ_2.1.2._3.2.14." xfId="310"/>
    <cellStyle name="_АГ_2.1.2._3.2.15." xfId="311"/>
    <cellStyle name="_АГ_2.1.2._3.2.17." xfId="312"/>
    <cellStyle name="_АГ_2.1.2._3.2.2." xfId="313"/>
    <cellStyle name="_АГ_2.1.2._3.2.3." xfId="314"/>
    <cellStyle name="_АГ_2.1.2._3.2.5." xfId="315"/>
    <cellStyle name="_АГ_2.1.2._3.2.6." xfId="316"/>
    <cellStyle name="_АГ_2.1.2._3.2.7." xfId="317"/>
    <cellStyle name="_АГ_2.1.2._3.2.9." xfId="318"/>
    <cellStyle name="_АГ_2.1.2._ОП2010_ ППП" xfId="319"/>
    <cellStyle name="_АГ_2.1.2._Петрозаводск" xfId="320"/>
    <cellStyle name="_АГ_2.1.6." xfId="321"/>
    <cellStyle name="_АГ_2.1.6._3.2.1." xfId="322"/>
    <cellStyle name="_АГ_2.1.6._3.2.10." xfId="323"/>
    <cellStyle name="_АГ_2.1.6._3.2.11." xfId="324"/>
    <cellStyle name="_АГ_2.1.6._3.2.13." xfId="325"/>
    <cellStyle name="_АГ_2.1.6._3.2.14." xfId="326"/>
    <cellStyle name="_АГ_2.1.6._3.2.15." xfId="327"/>
    <cellStyle name="_АГ_2.1.6._3.2.17." xfId="328"/>
    <cellStyle name="_АГ_2.1.6._3.2.2." xfId="329"/>
    <cellStyle name="_АГ_2.1.6._3.2.3." xfId="330"/>
    <cellStyle name="_АГ_2.1.6._3.2.5." xfId="331"/>
    <cellStyle name="_АГ_2.1.6._3.2.6." xfId="332"/>
    <cellStyle name="_АГ_2.1.6._3.2.7." xfId="333"/>
    <cellStyle name="_АГ_2.1.6._3.2.9." xfId="334"/>
    <cellStyle name="_АГ_2.1.6._ОП2010_ ППП" xfId="335"/>
    <cellStyle name="_АГ_2.1.7." xfId="336"/>
    <cellStyle name="_АГ_2.1.7._3.2.1." xfId="337"/>
    <cellStyle name="_АГ_2.1.7._3.2.10." xfId="338"/>
    <cellStyle name="_АГ_2.1.7._3.2.11." xfId="339"/>
    <cellStyle name="_АГ_2.1.7._3.2.13." xfId="340"/>
    <cellStyle name="_АГ_2.1.7._3.2.14." xfId="341"/>
    <cellStyle name="_АГ_2.1.7._3.2.15." xfId="342"/>
    <cellStyle name="_АГ_2.1.7._3.2.17." xfId="343"/>
    <cellStyle name="_АГ_2.1.7._3.2.2." xfId="344"/>
    <cellStyle name="_АГ_2.1.7._3.2.3." xfId="345"/>
    <cellStyle name="_АГ_2.1.7._3.2.5." xfId="346"/>
    <cellStyle name="_АГ_2.1.7._3.2.6." xfId="347"/>
    <cellStyle name="_АГ_2.1.7._3.2.7." xfId="348"/>
    <cellStyle name="_АГ_2.1.7._3.2.9." xfId="349"/>
    <cellStyle name="_АГ_2.1.7._ОП2010_ ППП" xfId="350"/>
    <cellStyle name="_АГ_2.1.8." xfId="351"/>
    <cellStyle name="_АГ_2.1.8._3.2.1." xfId="352"/>
    <cellStyle name="_АГ_2.1.8._3.2.10." xfId="353"/>
    <cellStyle name="_АГ_2.1.8._3.2.11." xfId="354"/>
    <cellStyle name="_АГ_2.1.8._3.2.13." xfId="355"/>
    <cellStyle name="_АГ_2.1.8._3.2.14." xfId="356"/>
    <cellStyle name="_АГ_2.1.8._3.2.15." xfId="357"/>
    <cellStyle name="_АГ_2.1.8._3.2.17." xfId="358"/>
    <cellStyle name="_АГ_2.1.8._3.2.2." xfId="359"/>
    <cellStyle name="_АГ_2.1.8._3.2.3." xfId="360"/>
    <cellStyle name="_АГ_2.1.8._3.2.5." xfId="361"/>
    <cellStyle name="_АГ_2.1.8._3.2.6." xfId="362"/>
    <cellStyle name="_АГ_2.1.8._3.2.7." xfId="363"/>
    <cellStyle name="_АГ_2.1.8._3.2.9." xfId="364"/>
    <cellStyle name="_АГ_2.1.8._ОП2010_ ППП" xfId="365"/>
    <cellStyle name="_АГ_2.1.9." xfId="366"/>
    <cellStyle name="_АГ_2.1.9._3.2.1." xfId="367"/>
    <cellStyle name="_АГ_2.1.9._3.2.10." xfId="368"/>
    <cellStyle name="_АГ_2.1.9._3.2.11." xfId="369"/>
    <cellStyle name="_АГ_2.1.9._3.2.13." xfId="370"/>
    <cellStyle name="_АГ_2.1.9._3.2.14." xfId="371"/>
    <cellStyle name="_АГ_2.1.9._3.2.15." xfId="372"/>
    <cellStyle name="_АГ_2.1.9._3.2.17." xfId="373"/>
    <cellStyle name="_АГ_2.1.9._3.2.2." xfId="374"/>
    <cellStyle name="_АГ_2.1.9._3.2.3." xfId="375"/>
    <cellStyle name="_АГ_2.1.9._3.2.5." xfId="376"/>
    <cellStyle name="_АГ_2.1.9._3.2.6." xfId="377"/>
    <cellStyle name="_АГ_2.1.9._3.2.7." xfId="378"/>
    <cellStyle name="_АГ_2.1.9._3.2.9." xfId="379"/>
    <cellStyle name="_АГ_2.1.9._ОП2010_ ППП" xfId="380"/>
    <cellStyle name="_АГ_2.2.1." xfId="381"/>
    <cellStyle name="_АГ_2.2.1._ОП2010_ ППП" xfId="382"/>
    <cellStyle name="_АГ_3.2.1." xfId="383"/>
    <cellStyle name="_АГ_3.2.1._1" xfId="384"/>
    <cellStyle name="_АГ_3.2.1._1.2." xfId="385"/>
    <cellStyle name="_АГ_3.2.1._1.2._2.1.2." xfId="386"/>
    <cellStyle name="_АГ_3.2.1._1.2._2.1.3." xfId="387"/>
    <cellStyle name="_АГ_3.2.1._1.2._3.2.1." xfId="388"/>
    <cellStyle name="_АГ_3.2.1._1.2._3.2.2." xfId="389"/>
    <cellStyle name="_АГ_3.2.1._1_1.2." xfId="390"/>
    <cellStyle name="_АГ_3.2.1._1_1.3." xfId="391"/>
    <cellStyle name="_АГ_3.2.1._1_2.1.2." xfId="392"/>
    <cellStyle name="_АГ_3.2.1._1_2.1.2._1" xfId="393"/>
    <cellStyle name="_АГ_3.2.1._1_2.1.2._1_2.1.2." xfId="394"/>
    <cellStyle name="_АГ_3.2.1._1_2.1.2._1_2.1.3." xfId="395"/>
    <cellStyle name="_АГ_3.2.1._1_2.1.2._1_3.2.1." xfId="396"/>
    <cellStyle name="_АГ_3.2.1._1_2.1.2._1_3.2.2." xfId="397"/>
    <cellStyle name="_АГ_3.2.1._1_2.1.3." xfId="398"/>
    <cellStyle name="_АГ_3.2.1._1_3.2.1." xfId="399"/>
    <cellStyle name="_АГ_3.2.1._1_3.2.1._1" xfId="400"/>
    <cellStyle name="_АГ_3.2.1._1_3.2.1._1_3.2.1." xfId="401"/>
    <cellStyle name="_АГ_3.2.1._1_3.2.1._1_Расчет тарифа на передачу электроэнергии на 2012 год  11.04.11" xfId="402"/>
    <cellStyle name="_АГ_3.2.1._1_3.2.1._2" xfId="403"/>
    <cellStyle name="_АГ_3.2.1._1_3.2.1._3" xfId="404"/>
    <cellStyle name="_АГ_3.2.1._1_3.2.1._3.2.1." xfId="405"/>
    <cellStyle name="_АГ_3.2.1._1_3.2.1._3.2.2." xfId="406"/>
    <cellStyle name="_АГ_3.2.1._1_3.2.1._3_Расчет тарифа на передачу электроэнергии на 2012 год  11.04.11" xfId="407"/>
    <cellStyle name="_АГ_3.2.1._1_3.2.1._Прионежский" xfId="408"/>
    <cellStyle name="_АГ_3.2.1._1_3.2.1._Прионежский_Расчет тарифа на передачу электроэнергии на 2012 год  11.04.11" xfId="409"/>
    <cellStyle name="_АГ_3.2.1._1_3.2.1._Пряжинский" xfId="410"/>
    <cellStyle name="_АГ_3.2.1._1_3.2.1._Пряжинский_Расчет тарифа на передачу электроэнергии на 2012 год  11.04.11" xfId="411"/>
    <cellStyle name="_АГ_3.2.1._1_3.2.2." xfId="412"/>
    <cellStyle name="_АГ_3.2.1._1_4.2." xfId="413"/>
    <cellStyle name="_АГ_3.2.1._1_декабрь" xfId="414"/>
    <cellStyle name="_АГ_3.2.1._1_Петрозаводск" xfId="415"/>
    <cellStyle name="_АГ_3.2.1._1_ПО ТЭ Петрозаводск" xfId="416"/>
    <cellStyle name="_АГ_3.2.1._1_ПО ХОВ" xfId="417"/>
    <cellStyle name="_АГ_3.2.1._1_ПО_ТЭ_формат_РКС с подписью ТН вар 2" xfId="418"/>
    <cellStyle name="_АГ_3.2.1._1_Расчет тарифа на передачу электроэнергии на 2012 год  11.04.11" xfId="419"/>
    <cellStyle name="_АГ_3.2.1._2" xfId="420"/>
    <cellStyle name="_АГ_3.2.1._2.1.2." xfId="421"/>
    <cellStyle name="_АГ_3.2.1._2.1.2._2.1.2." xfId="422"/>
    <cellStyle name="_АГ_3.2.1._2.1.2._2.1.3." xfId="423"/>
    <cellStyle name="_АГ_3.2.1._2.1.2._3.2.1." xfId="424"/>
    <cellStyle name="_АГ_3.2.1._2.1.2._3.2.2." xfId="425"/>
    <cellStyle name="_АГ_3.2.1._2_3.2.1." xfId="426"/>
    <cellStyle name="_АГ_3.2.1._2_3.2.2." xfId="427"/>
    <cellStyle name="_АГ_3.2.1._2_Прионежский" xfId="428"/>
    <cellStyle name="_АГ_3.2.1._2_Прионежский_Расчет тарифа на передачу электроэнергии на 2012 год  11.04.11" xfId="429"/>
    <cellStyle name="_АГ_3.2.1._2_Пряжинский" xfId="430"/>
    <cellStyle name="_АГ_3.2.1._2_Пряжинский_Расчет тарифа на передачу электроэнергии на 2012 год  11.04.11" xfId="431"/>
    <cellStyle name="_АГ_3.2.1._3" xfId="432"/>
    <cellStyle name="_АГ_3.2.1._3 квартал" xfId="433"/>
    <cellStyle name="_АГ_3.2.1._3 квартал_Расчет тарифа на передачу электроэнергии на 2012 год  11.04.11" xfId="434"/>
    <cellStyle name="_АГ_3.2.1._3.2.1." xfId="435"/>
    <cellStyle name="_АГ_3.2.1._3.2.11." xfId="436"/>
    <cellStyle name="_АГ_3.2.1._3.2.12." xfId="437"/>
    <cellStyle name="_АГ_3.2.1._3.2.13." xfId="438"/>
    <cellStyle name="_АГ_3.2.1._3.2.14." xfId="439"/>
    <cellStyle name="_АГ_3.2.1._3.2.15." xfId="440"/>
    <cellStyle name="_АГ_3.2.1._3.2.17." xfId="441"/>
    <cellStyle name="_АГ_3.2.1._3.2.2." xfId="442"/>
    <cellStyle name="_АГ_3.2.1._3.2.3." xfId="443"/>
    <cellStyle name="_АГ_3.2.1._3.2.5." xfId="444"/>
    <cellStyle name="_АГ_3.2.1._3.2.6." xfId="445"/>
    <cellStyle name="_АГ_3.2.1._3.2.8." xfId="446"/>
    <cellStyle name="_АГ_3.2.1._3_3.2.1." xfId="447"/>
    <cellStyle name="_АГ_3.2.1._3_3.2.1._1" xfId="448"/>
    <cellStyle name="_АГ_3.2.1._3_3.2.1._1_Расчет тарифа на передачу электроэнергии на 2012 год  11.04.11" xfId="449"/>
    <cellStyle name="_АГ_3.2.1._3_3.2.2." xfId="450"/>
    <cellStyle name="_АГ_3.2.1._3_3.2.2._Расчет тарифа на передачу электроэнергии на 2012 год  11.04.11" xfId="451"/>
    <cellStyle name="_АГ_3.2.1._4" xfId="452"/>
    <cellStyle name="_АГ_3.2.1._4_Расчет тарифа на передачу электроэнергии на 2012 год  11.04.11" xfId="453"/>
    <cellStyle name="_АГ_3.2.1._5 месяцев" xfId="454"/>
    <cellStyle name="_АГ_3.2.1._5 месяцев_3.2.1." xfId="455"/>
    <cellStyle name="_АГ_3.2.1._5 месяцев_3.2.1._1" xfId="456"/>
    <cellStyle name="_АГ_3.2.1._5 месяцев_3.2.1._3.2.1." xfId="457"/>
    <cellStyle name="_АГ_3.2.1._5 месяцев_3.2.1._Расчет тарифа на передачу электроэнергии на 2012 год  11.04.11" xfId="458"/>
    <cellStyle name="_АГ_3.2.1._5 месяцев_3.2.2." xfId="459"/>
    <cellStyle name="_АГ_3.2.1._5 месяцев_декабрь" xfId="460"/>
    <cellStyle name="_АГ_3.2.1._5 месяцев_Петрозаводск" xfId="461"/>
    <cellStyle name="_АГ_3.2.1._5 месяцев_ПО_ТЭ_формат_РКС с подписью ТН вар 2" xfId="462"/>
    <cellStyle name="_АГ_3.2.1._5 месяцев_Прионежский" xfId="463"/>
    <cellStyle name="_АГ_3.2.1._5 месяцев_Прионежский_Расчет тарифа на передачу электроэнергии на 2012 год  11.04.11" xfId="464"/>
    <cellStyle name="_АГ_3.2.1._5 месяцев_Пряжинский" xfId="465"/>
    <cellStyle name="_АГ_3.2.1._5 месяцев_Пряжинский_Расчет тарифа на передачу электроэнергии на 2012 год  11.04.11" xfId="466"/>
    <cellStyle name="_АГ_3.2.1._5 месяцев_Расчет тарифа на передачу электроэнергии на 2012 год  11.04.11" xfId="467"/>
    <cellStyle name="_АГ_3.2.1._6 месяцев" xfId="468"/>
    <cellStyle name="_АГ_3.2.1._6 месяцев_3.2.1." xfId="469"/>
    <cellStyle name="_АГ_3.2.1._6 месяцев_3.2.1._1" xfId="470"/>
    <cellStyle name="_АГ_3.2.1._6 месяцев_3.2.1._3.2.1." xfId="471"/>
    <cellStyle name="_АГ_3.2.1._6 месяцев_3.2.1._Расчет тарифа на передачу электроэнергии на 2012 год  11.04.11" xfId="472"/>
    <cellStyle name="_АГ_3.2.1._6 месяцев_3.2.2." xfId="473"/>
    <cellStyle name="_АГ_3.2.1._6 месяцев_декабрь" xfId="474"/>
    <cellStyle name="_АГ_3.2.1._6 месяцев_Петрозаводск" xfId="475"/>
    <cellStyle name="_АГ_3.2.1._6 месяцев_ПО_ТЭ_формат_РКС с подписью ТН вар 2" xfId="476"/>
    <cellStyle name="_АГ_3.2.1._6 месяцев_Прионежский" xfId="477"/>
    <cellStyle name="_АГ_3.2.1._6 месяцев_Прионежский_Расчет тарифа на передачу электроэнергии на 2012 год  11.04.11" xfId="478"/>
    <cellStyle name="_АГ_3.2.1._6 месяцев_Пряжинский" xfId="479"/>
    <cellStyle name="_АГ_3.2.1._6 месяцев_Пряжинский_Расчет тарифа на передачу электроэнергии на 2012 год  11.04.11" xfId="480"/>
    <cellStyle name="_АГ_3.2.1._6 месяцев_Расчет тарифа на передачу электроэнергии на 2012 год  11.04.11" xfId="481"/>
    <cellStyle name="_АГ_3.2.1._9 мес" xfId="482"/>
    <cellStyle name="_АГ_3.2.1._9 мес_Расчет тарифа на передачу электроэнергии на 2012 год  11.04.11" xfId="483"/>
    <cellStyle name="_АГ_3.2.1._август" xfId="484"/>
    <cellStyle name="_АГ_3.2.1._август_3.2.1." xfId="485"/>
    <cellStyle name="_АГ_3.2.1._август_3.2.1._1" xfId="486"/>
    <cellStyle name="_АГ_3.2.1._август_3.2.1._3.2.1." xfId="487"/>
    <cellStyle name="_АГ_3.2.1._август_3.2.1._Расчет тарифа на передачу электроэнергии на 2012 год  11.04.11" xfId="488"/>
    <cellStyle name="_АГ_3.2.1._август_3.2.2." xfId="489"/>
    <cellStyle name="_АГ_3.2.1._август_декабрь" xfId="490"/>
    <cellStyle name="_АГ_3.2.1._август_Петрозаводск" xfId="491"/>
    <cellStyle name="_АГ_3.2.1._август_ПО_ТЭ_формат_РКС с подписью ТН вар 2" xfId="492"/>
    <cellStyle name="_АГ_3.2.1._август_Прионежский" xfId="493"/>
    <cellStyle name="_АГ_3.2.1._август_Прионежский_Расчет тарифа на передачу электроэнергии на 2012 год  11.04.11" xfId="494"/>
    <cellStyle name="_АГ_3.2.1._август_Пряжинский" xfId="495"/>
    <cellStyle name="_АГ_3.2.1._август_Пряжинский_Расчет тарифа на передачу электроэнергии на 2012 год  11.04.11" xfId="496"/>
    <cellStyle name="_АГ_3.2.1._август_Расчет тарифа на передачу электроэнергии на 2012 год  11.04.11" xfId="497"/>
    <cellStyle name="_АГ_3.2.1._апрель" xfId="498"/>
    <cellStyle name="_АГ_3.2.1._апрель_3.2.1." xfId="499"/>
    <cellStyle name="_АГ_3.2.1._апрель_3.2.1._1" xfId="500"/>
    <cellStyle name="_АГ_3.2.1._апрель_3.2.1._3.2.1." xfId="501"/>
    <cellStyle name="_АГ_3.2.1._апрель_3.2.1._Расчет тарифа на передачу электроэнергии на 2012 год  11.04.11" xfId="502"/>
    <cellStyle name="_АГ_3.2.1._апрель_3.2.2." xfId="503"/>
    <cellStyle name="_АГ_3.2.1._апрель_декабрь" xfId="504"/>
    <cellStyle name="_АГ_3.2.1._апрель_Петрозаводск" xfId="505"/>
    <cellStyle name="_АГ_3.2.1._апрель_ПО_ТЭ_формат_РКС с подписью ТН вар 2" xfId="506"/>
    <cellStyle name="_АГ_3.2.1._апрель_Прионежский" xfId="507"/>
    <cellStyle name="_АГ_3.2.1._апрель_Прионежский_Расчет тарифа на передачу электроэнергии на 2012 год  11.04.11" xfId="508"/>
    <cellStyle name="_АГ_3.2.1._апрель_Пряжинский" xfId="509"/>
    <cellStyle name="_АГ_3.2.1._апрель_Пряжинский_Расчет тарифа на передачу электроэнергии на 2012 год  11.04.11" xfId="510"/>
    <cellStyle name="_АГ_3.2.1._апрель_Расчет тарифа на передачу электроэнергии на 2012 год  11.04.11" xfId="511"/>
    <cellStyle name="_АГ_3.2.1._июль" xfId="512"/>
    <cellStyle name="_АГ_3.2.1._июль_3.2.1." xfId="513"/>
    <cellStyle name="_АГ_3.2.1._июль_3.2.1._1" xfId="514"/>
    <cellStyle name="_АГ_3.2.1._июль_3.2.1._3.2.1." xfId="515"/>
    <cellStyle name="_АГ_3.2.1._июль_3.2.1._Расчет тарифа на передачу электроэнергии на 2012 год  11.04.11" xfId="516"/>
    <cellStyle name="_АГ_3.2.1._июль_3.2.2." xfId="517"/>
    <cellStyle name="_АГ_3.2.1._июль_декабрь" xfId="518"/>
    <cellStyle name="_АГ_3.2.1._июль_Петрозаводск" xfId="519"/>
    <cellStyle name="_АГ_3.2.1._июль_ПО_ТЭ_формат_РКС с подписью ТН вар 2" xfId="520"/>
    <cellStyle name="_АГ_3.2.1._июль_Прионежский" xfId="521"/>
    <cellStyle name="_АГ_3.2.1._июль_Прионежский_Расчет тарифа на передачу электроэнергии на 2012 год  11.04.11" xfId="522"/>
    <cellStyle name="_АГ_3.2.1._июль_Пряжинский" xfId="523"/>
    <cellStyle name="_АГ_3.2.1._июль_Пряжинский_Расчет тарифа на передачу электроэнергии на 2012 год  11.04.11" xfId="524"/>
    <cellStyle name="_АГ_3.2.1._июль_Расчет тарифа на передачу электроэнергии на 2012 год  11.04.11" xfId="525"/>
    <cellStyle name="_АГ_3.2.1._июнь" xfId="526"/>
    <cellStyle name="_АГ_3.2.1._июнь_3.2.1." xfId="527"/>
    <cellStyle name="_АГ_3.2.1._июнь_3.2.1._1" xfId="528"/>
    <cellStyle name="_АГ_3.2.1._июнь_3.2.1._3.2.1." xfId="529"/>
    <cellStyle name="_АГ_3.2.1._июнь_3.2.1._Расчет тарифа на передачу электроэнергии на 2012 год  11.04.11" xfId="530"/>
    <cellStyle name="_АГ_3.2.1._июнь_3.2.2." xfId="531"/>
    <cellStyle name="_АГ_3.2.1._июнь_декабрь" xfId="532"/>
    <cellStyle name="_АГ_3.2.1._июнь_Петрозаводск" xfId="533"/>
    <cellStyle name="_АГ_3.2.1._июнь_ПО_ТЭ_формат_РКС с подписью ТН вар 2" xfId="534"/>
    <cellStyle name="_АГ_3.2.1._июнь_Прионежский" xfId="535"/>
    <cellStyle name="_АГ_3.2.1._июнь_Прионежский_Расчет тарифа на передачу электроэнергии на 2012 год  11.04.11" xfId="536"/>
    <cellStyle name="_АГ_3.2.1._июнь_Пряжинский" xfId="537"/>
    <cellStyle name="_АГ_3.2.1._июнь_Пряжинский_Расчет тарифа на передачу электроэнергии на 2012 год  11.04.11" xfId="538"/>
    <cellStyle name="_АГ_3.2.1._июнь_Расчет тарифа на передачу электроэнергии на 2012 год  11.04.11" xfId="539"/>
    <cellStyle name="_АГ_3.2.1._май" xfId="540"/>
    <cellStyle name="_АГ_3.2.1._май_3.2.1." xfId="541"/>
    <cellStyle name="_АГ_3.2.1._май_3.2.1._1" xfId="542"/>
    <cellStyle name="_АГ_3.2.1._май_3.2.1._3.2.1." xfId="543"/>
    <cellStyle name="_АГ_3.2.1._май_3.2.1._Расчет тарифа на передачу электроэнергии на 2012 год  11.04.11" xfId="544"/>
    <cellStyle name="_АГ_3.2.1._май_3.2.2." xfId="545"/>
    <cellStyle name="_АГ_3.2.1._май_декабрь" xfId="546"/>
    <cellStyle name="_АГ_3.2.1._май_Петрозаводск" xfId="547"/>
    <cellStyle name="_АГ_3.2.1._май_ПО_ТЭ_формат_РКС с подписью ТН вар 2" xfId="548"/>
    <cellStyle name="_АГ_3.2.1._май_Прионежский" xfId="549"/>
    <cellStyle name="_АГ_3.2.1._май_Прионежский_Расчет тарифа на передачу электроэнергии на 2012 год  11.04.11" xfId="550"/>
    <cellStyle name="_АГ_3.2.1._май_Пряжинский" xfId="551"/>
    <cellStyle name="_АГ_3.2.1._май_Пряжинский_Расчет тарифа на передачу электроэнергии на 2012 год  11.04.11" xfId="552"/>
    <cellStyle name="_АГ_3.2.1._май_Расчет тарифа на передачу электроэнергии на 2012 год  11.04.11" xfId="553"/>
    <cellStyle name="_АГ_3.2.1._март" xfId="554"/>
    <cellStyle name="_АГ_3.2.1._март_3.2.1." xfId="555"/>
    <cellStyle name="_АГ_3.2.1._март_3.2.1._1" xfId="556"/>
    <cellStyle name="_АГ_3.2.1._март_3.2.1._3.2.1." xfId="557"/>
    <cellStyle name="_АГ_3.2.1._март_3.2.1._Расчет тарифа на передачу электроэнергии на 2012 год  11.04.11" xfId="558"/>
    <cellStyle name="_АГ_3.2.1._март_3.2.2." xfId="559"/>
    <cellStyle name="_АГ_3.2.1._март_декабрь" xfId="560"/>
    <cellStyle name="_АГ_3.2.1._март_Петрозаводск" xfId="561"/>
    <cellStyle name="_АГ_3.2.1._март_ПО_ТЭ_формат_РКС с подписью ТН вар 2" xfId="562"/>
    <cellStyle name="_АГ_3.2.1._март_Прионежский" xfId="563"/>
    <cellStyle name="_АГ_3.2.1._март_Прионежский_Расчет тарифа на передачу электроэнергии на 2012 год  11.04.11" xfId="564"/>
    <cellStyle name="_АГ_3.2.1._март_Пряжинский" xfId="565"/>
    <cellStyle name="_АГ_3.2.1._март_Пряжинский_Расчет тарифа на передачу электроэнергии на 2012 год  11.04.11" xfId="566"/>
    <cellStyle name="_АГ_3.2.1._март_Расчет тарифа на передачу электроэнергии на 2012 год  11.04.11" xfId="567"/>
    <cellStyle name="_АГ_3.2.1._ноябрь" xfId="568"/>
    <cellStyle name="_АГ_3.2.1._ноябрь_Расчет тарифа на передачу электроэнергии на 2012 год  11.04.11" xfId="569"/>
    <cellStyle name="_АГ_3.2.1._октябрь" xfId="570"/>
    <cellStyle name="_АГ_3.2.1._октябрь_Расчет тарифа на передачу электроэнергии на 2012 год  11.04.11" xfId="571"/>
    <cellStyle name="_АГ_3.2.1._ОП2010_ ППП" xfId="572"/>
    <cellStyle name="_АГ_3.2.1._Петрозаводск" xfId="573"/>
    <cellStyle name="_АГ_3.2.1._Петрозаводск_1" xfId="574"/>
    <cellStyle name="_АГ_3.2.1._Петрозаводск_1.2." xfId="575"/>
    <cellStyle name="_АГ_3.2.1._Петрозаводск_1_Расчет тарифа на передачу электроэнергии на 2012 год  11.04.11" xfId="576"/>
    <cellStyle name="_АГ_3.2.1._Петрозаводск_2.1.2." xfId="577"/>
    <cellStyle name="_АГ_3.2.1._Петрозаводск_2.1.3." xfId="578"/>
    <cellStyle name="_АГ_3.2.1._Петрозаводск_3.2.1." xfId="579"/>
    <cellStyle name="_АГ_3.2.1._Петрозаводск_3.2.2." xfId="580"/>
    <cellStyle name="_АГ_3.2.1._ПО ТЭ Петрозаводск" xfId="581"/>
    <cellStyle name="_АГ_3.2.1._ПО ТЭ Прионежье" xfId="582"/>
    <cellStyle name="_АГ_3.2.1._ПО ХОВ" xfId="583"/>
    <cellStyle name="_АГ_3.2.1._ППП-2009" xfId="584"/>
    <cellStyle name="_АГ_3.2.1._ППП-2009_3.2.1." xfId="585"/>
    <cellStyle name="_АГ_3.2.1._ППП-2009_3.2.1._1" xfId="586"/>
    <cellStyle name="_АГ_3.2.1._ППП-2009_3.2.1._3.2.1." xfId="587"/>
    <cellStyle name="_АГ_3.2.1._ППП-2009_3.2.1._Расчет тарифа на передачу электроэнергии на 2012 год  11.04.11" xfId="588"/>
    <cellStyle name="_АГ_3.2.1._ППП-2009_3.2.2." xfId="589"/>
    <cellStyle name="_АГ_3.2.1._ППП-2009_Прионежский" xfId="590"/>
    <cellStyle name="_АГ_3.2.1._ППП-2009_Прионежский_Расчет тарифа на передачу электроэнергии на 2012 год  11.04.11" xfId="591"/>
    <cellStyle name="_АГ_3.2.1._ППП-2009_Пряжинский" xfId="592"/>
    <cellStyle name="_АГ_3.2.1._ППП-2009_Пряжинский_Расчет тарифа на передачу электроэнергии на 2012 год  11.04.11" xfId="593"/>
    <cellStyle name="_АГ_3.2.1._Прионежский" xfId="594"/>
    <cellStyle name="_АГ_3.2.1._Прионежье" xfId="595"/>
    <cellStyle name="_АГ_3.2.1._сентябрь" xfId="596"/>
    <cellStyle name="_АГ_3.2.1._сентябрь_3.2.1." xfId="597"/>
    <cellStyle name="_АГ_3.2.1._сентябрь_3.2.1._1" xfId="598"/>
    <cellStyle name="_АГ_3.2.1._сентябрь_3.2.1._3.2.1." xfId="599"/>
    <cellStyle name="_АГ_3.2.1._сентябрь_3.2.1._Расчет тарифа на передачу электроэнергии на 2012 год  11.04.11" xfId="600"/>
    <cellStyle name="_АГ_3.2.1._сентябрь_3.2.2." xfId="601"/>
    <cellStyle name="_АГ_3.2.1._сентябрь_декабрь" xfId="602"/>
    <cellStyle name="_АГ_3.2.1._сентябрь_Петрозаводск" xfId="603"/>
    <cellStyle name="_АГ_3.2.1._сентябрь_ПО_ТЭ_формат_РКС с подписью ТН вар 2" xfId="604"/>
    <cellStyle name="_АГ_3.2.1._сентябрь_Прионежский" xfId="605"/>
    <cellStyle name="_АГ_3.2.1._сентябрь_Прионежский_Расчет тарифа на передачу электроэнергии на 2012 год  11.04.11" xfId="606"/>
    <cellStyle name="_АГ_3.2.1._сентябрь_Пряжинский" xfId="607"/>
    <cellStyle name="_АГ_3.2.1._сентябрь_Пряжинский_Расчет тарифа на передачу электроэнергии на 2012 год  11.04.11" xfId="608"/>
    <cellStyle name="_АГ_3.2.1._сентябрь_Расчет тарифа на передачу электроэнергии на 2012 год  11.04.11" xfId="609"/>
    <cellStyle name="_АГ_3.2.1._февраль" xfId="610"/>
    <cellStyle name="_АГ_3.2.1._февраль_3.2.1." xfId="611"/>
    <cellStyle name="_АГ_3.2.1._февраль_3.2.1._1" xfId="612"/>
    <cellStyle name="_АГ_3.2.1._февраль_3.2.1._3.2.1." xfId="613"/>
    <cellStyle name="_АГ_3.2.1._февраль_3.2.1._Расчет тарифа на передачу электроэнергии на 2012 год  11.04.11" xfId="614"/>
    <cellStyle name="_АГ_3.2.1._февраль_3.2.2." xfId="615"/>
    <cellStyle name="_АГ_3.2.1._февраль_декабрь" xfId="616"/>
    <cellStyle name="_АГ_3.2.1._февраль_Петрозаводск" xfId="617"/>
    <cellStyle name="_АГ_3.2.1._февраль_ПО_ТЭ_формат_РКС с подписью ТН вар 2" xfId="618"/>
    <cellStyle name="_АГ_3.2.1._февраль_Прионежский" xfId="619"/>
    <cellStyle name="_АГ_3.2.1._февраль_Прионежский_Расчет тарифа на передачу электроэнергии на 2012 год  11.04.11" xfId="620"/>
    <cellStyle name="_АГ_3.2.1._февраль_Пряжинский" xfId="621"/>
    <cellStyle name="_АГ_3.2.1._февраль_Пряжинский_Расчет тарифа на передачу электроэнергии на 2012 год  11.04.11" xfId="622"/>
    <cellStyle name="_АГ_3.2.1._февраль_Расчет тарифа на передачу электроэнергии на 2012 год  11.04.11" xfId="623"/>
    <cellStyle name="_АГ_3.2.1._январь" xfId="624"/>
    <cellStyle name="_АГ_3.2.1._январь_3.2.1." xfId="625"/>
    <cellStyle name="_АГ_3.2.1._январь_3.2.1._1" xfId="626"/>
    <cellStyle name="_АГ_3.2.1._январь_3.2.1._3.2.1." xfId="627"/>
    <cellStyle name="_АГ_3.2.1._январь_3.2.1._Расчет тарифа на передачу электроэнергии на 2012 год  11.04.11" xfId="628"/>
    <cellStyle name="_АГ_3.2.1._январь_3.2.2." xfId="629"/>
    <cellStyle name="_АГ_3.2.1._январь_декабрь" xfId="630"/>
    <cellStyle name="_АГ_3.2.1._январь_Петрозаводск" xfId="631"/>
    <cellStyle name="_АГ_3.2.1._январь_ПО_ТЭ_формат_РКС с подписью ТН вар 2" xfId="632"/>
    <cellStyle name="_АГ_3.2.1._январь_Прионежский" xfId="633"/>
    <cellStyle name="_АГ_3.2.1._январь_Прионежский_Расчет тарифа на передачу электроэнергии на 2012 год  11.04.11" xfId="634"/>
    <cellStyle name="_АГ_3.2.1._январь_Пряжинский" xfId="635"/>
    <cellStyle name="_АГ_3.2.1._январь_Пряжинский_Расчет тарифа на передачу электроэнергии на 2012 год  11.04.11" xfId="636"/>
    <cellStyle name="_АГ_3.2.1._январь_Расчет тарифа на передачу электроэнергии на 2012 год  11.04.11" xfId="637"/>
    <cellStyle name="_АГ_3.2.10." xfId="638"/>
    <cellStyle name="_АГ_3.2.10._1.2." xfId="639"/>
    <cellStyle name="_АГ_3.2.10._1.3." xfId="640"/>
    <cellStyle name="_АГ_3.2.10._2.1.2." xfId="641"/>
    <cellStyle name="_АГ_3.2.10._2.1.2._1" xfId="642"/>
    <cellStyle name="_АГ_3.2.10._2.1.2._1_2.1.2." xfId="643"/>
    <cellStyle name="_АГ_3.2.10._2.1.2._1_2.1.3." xfId="644"/>
    <cellStyle name="_АГ_3.2.10._2.1.2._1_3.2.1." xfId="645"/>
    <cellStyle name="_АГ_3.2.10._2.1.2._1_3.2.2." xfId="646"/>
    <cellStyle name="_АГ_3.2.10._2.1.3." xfId="647"/>
    <cellStyle name="_АГ_3.2.10._3.2.1." xfId="648"/>
    <cellStyle name="_АГ_3.2.10._3.2.1._1" xfId="649"/>
    <cellStyle name="_АГ_3.2.10._3.2.1._1_3.2.1." xfId="650"/>
    <cellStyle name="_АГ_3.2.10._3.2.1._1_Расчет тарифа на передачу электроэнергии на 2012 год  11.04.11" xfId="651"/>
    <cellStyle name="_АГ_3.2.10._3.2.1._2" xfId="652"/>
    <cellStyle name="_АГ_3.2.10._3.2.1._3.2.1." xfId="653"/>
    <cellStyle name="_АГ_3.2.10._3.2.1._3.2.2." xfId="654"/>
    <cellStyle name="_АГ_3.2.10._3.2.1._Прионежский" xfId="655"/>
    <cellStyle name="_АГ_3.2.10._3.2.1._Прионежский_Расчет тарифа на передачу электроэнергии на 2012 год  11.04.11" xfId="656"/>
    <cellStyle name="_АГ_3.2.10._3.2.1._Пряжинский" xfId="657"/>
    <cellStyle name="_АГ_3.2.10._3.2.1._Пряжинский_Расчет тарифа на передачу электроэнергии на 2012 год  11.04.11" xfId="658"/>
    <cellStyle name="_АГ_3.2.10._3.2.2." xfId="659"/>
    <cellStyle name="_АГ_3.2.10._год" xfId="660"/>
    <cellStyle name="_АГ_3.2.10._декабрь" xfId="661"/>
    <cellStyle name="_АГ_3.2.10._Петрозаводск" xfId="662"/>
    <cellStyle name="_АГ_3.2.10._ПО ТЭ Петрозаводск" xfId="663"/>
    <cellStyle name="_АГ_3.2.10._ПО ХОВ" xfId="664"/>
    <cellStyle name="_АГ_3.2.10._ПО_ТЭ_формат_РКС с подписью ТН вар 2" xfId="665"/>
    <cellStyle name="_АГ_3.2.10._Расчет тарифа на передачу электроэнергии на 2012 год  11.04.11" xfId="666"/>
    <cellStyle name="_АГ_3.2.11." xfId="667"/>
    <cellStyle name="_АГ_3.2.11._1.2." xfId="668"/>
    <cellStyle name="_АГ_3.2.11._1.3." xfId="669"/>
    <cellStyle name="_АГ_3.2.11._2.1.2." xfId="670"/>
    <cellStyle name="_АГ_3.2.11._2.1.2._1" xfId="671"/>
    <cellStyle name="_АГ_3.2.11._2.1.2._1_2.1.2." xfId="672"/>
    <cellStyle name="_АГ_3.2.11._2.1.2._1_2.1.3." xfId="673"/>
    <cellStyle name="_АГ_3.2.11._2.1.2._1_3.2.1." xfId="674"/>
    <cellStyle name="_АГ_3.2.11._2.1.2._1_3.2.2." xfId="675"/>
    <cellStyle name="_АГ_3.2.11._2.1.3." xfId="676"/>
    <cellStyle name="_АГ_3.2.11._3.2.1." xfId="677"/>
    <cellStyle name="_АГ_3.2.11._3.2.1._1" xfId="678"/>
    <cellStyle name="_АГ_3.2.11._3.2.1._1_3.2.1." xfId="679"/>
    <cellStyle name="_АГ_3.2.11._3.2.1._1_Расчет тарифа на передачу электроэнергии на 2012 год  11.04.11" xfId="680"/>
    <cellStyle name="_АГ_3.2.11._3.2.1._2" xfId="681"/>
    <cellStyle name="_АГ_3.2.11._3.2.1._3.2.1." xfId="682"/>
    <cellStyle name="_АГ_3.2.11._3.2.1._3.2.2." xfId="683"/>
    <cellStyle name="_АГ_3.2.11._3.2.1._Прионежский" xfId="684"/>
    <cellStyle name="_АГ_3.2.11._3.2.1._Прионежский_Расчет тарифа на передачу электроэнергии на 2012 год  11.04.11" xfId="685"/>
    <cellStyle name="_АГ_3.2.11._3.2.1._Пряжинский" xfId="686"/>
    <cellStyle name="_АГ_3.2.11._3.2.1._Пряжинский_Расчет тарифа на передачу электроэнергии на 2012 год  11.04.11" xfId="687"/>
    <cellStyle name="_АГ_3.2.11._3.2.2." xfId="688"/>
    <cellStyle name="_АГ_3.2.11._год" xfId="689"/>
    <cellStyle name="_АГ_3.2.11._декабрь" xfId="690"/>
    <cellStyle name="_АГ_3.2.11._Петрозаводск" xfId="691"/>
    <cellStyle name="_АГ_3.2.11._ПО ТЭ Петрозаводск" xfId="692"/>
    <cellStyle name="_АГ_3.2.11._ПО ХОВ" xfId="693"/>
    <cellStyle name="_АГ_3.2.11._ПО_ТЭ_формат_РКС с подписью ТН вар 2" xfId="694"/>
    <cellStyle name="_АГ_3.2.11._Расчет тарифа на передачу электроэнергии на 2012 год  11.04.11" xfId="695"/>
    <cellStyle name="_АГ_3.2.13." xfId="696"/>
    <cellStyle name="_АГ_3.2.13._1.2." xfId="697"/>
    <cellStyle name="_АГ_3.2.13._1.3." xfId="698"/>
    <cellStyle name="_АГ_3.2.13._2.1.2." xfId="699"/>
    <cellStyle name="_АГ_3.2.13._2.1.2._1" xfId="700"/>
    <cellStyle name="_АГ_3.2.13._2.1.2._1_2.1.2." xfId="701"/>
    <cellStyle name="_АГ_3.2.13._2.1.2._1_2.1.3." xfId="702"/>
    <cellStyle name="_АГ_3.2.13._2.1.2._1_3.2.1." xfId="703"/>
    <cellStyle name="_АГ_3.2.13._2.1.2._1_3.2.2." xfId="704"/>
    <cellStyle name="_АГ_3.2.13._2.1.3." xfId="705"/>
    <cellStyle name="_АГ_3.2.13._3.2.1." xfId="706"/>
    <cellStyle name="_АГ_3.2.13._3.2.1._1" xfId="707"/>
    <cellStyle name="_АГ_3.2.13._3.2.1._1_3.2.1." xfId="708"/>
    <cellStyle name="_АГ_3.2.13._3.2.1._1_Расчет тарифа на передачу электроэнергии на 2012 год  11.04.11" xfId="709"/>
    <cellStyle name="_АГ_3.2.13._3.2.1._2" xfId="710"/>
    <cellStyle name="_АГ_3.2.13._3.2.1._3.2.1." xfId="711"/>
    <cellStyle name="_АГ_3.2.13._3.2.1._3.2.2." xfId="712"/>
    <cellStyle name="_АГ_3.2.13._3.2.1._Прионежский" xfId="713"/>
    <cellStyle name="_АГ_3.2.13._3.2.1._Прионежский_Расчет тарифа на передачу электроэнергии на 2012 год  11.04.11" xfId="714"/>
    <cellStyle name="_АГ_3.2.13._3.2.1._Пряжинский" xfId="715"/>
    <cellStyle name="_АГ_3.2.13._3.2.1._Пряжинский_Расчет тарифа на передачу электроэнергии на 2012 год  11.04.11" xfId="716"/>
    <cellStyle name="_АГ_3.2.13._3.2.2." xfId="717"/>
    <cellStyle name="_АГ_3.2.13._год" xfId="718"/>
    <cellStyle name="_АГ_3.2.13._декабрь" xfId="719"/>
    <cellStyle name="_АГ_3.2.13._Петрозаводск" xfId="720"/>
    <cellStyle name="_АГ_3.2.13._ПО ТЭ Петрозаводск" xfId="721"/>
    <cellStyle name="_АГ_3.2.13._ПО ХОВ" xfId="722"/>
    <cellStyle name="_АГ_3.2.13._ПО_ТЭ_формат_РКС с подписью ТН вар 2" xfId="723"/>
    <cellStyle name="_АГ_3.2.13._Расчет тарифа на передачу электроэнергии на 2012 год  11.04.11" xfId="724"/>
    <cellStyle name="_АГ_3.2.14." xfId="725"/>
    <cellStyle name="_АГ_3.2.14._1.2." xfId="726"/>
    <cellStyle name="_АГ_3.2.14._1.3." xfId="727"/>
    <cellStyle name="_АГ_3.2.14._2.1.2." xfId="728"/>
    <cellStyle name="_АГ_3.2.14._2.1.2._1" xfId="729"/>
    <cellStyle name="_АГ_3.2.14._2.1.2._1_2.1.2." xfId="730"/>
    <cellStyle name="_АГ_3.2.14._2.1.2._1_2.1.3." xfId="731"/>
    <cellStyle name="_АГ_3.2.14._2.1.2._1_3.2.1." xfId="732"/>
    <cellStyle name="_АГ_3.2.14._2.1.2._1_3.2.2." xfId="733"/>
    <cellStyle name="_АГ_3.2.14._2.1.3." xfId="734"/>
    <cellStyle name="_АГ_3.2.14._3.2.1." xfId="735"/>
    <cellStyle name="_АГ_3.2.14._3.2.1._1" xfId="736"/>
    <cellStyle name="_АГ_3.2.14._3.2.1._1_3.2.1." xfId="737"/>
    <cellStyle name="_АГ_3.2.14._3.2.1._1_Расчет тарифа на передачу электроэнергии на 2012 год  11.04.11" xfId="738"/>
    <cellStyle name="_АГ_3.2.14._3.2.1._2" xfId="739"/>
    <cellStyle name="_АГ_3.2.14._3.2.1._3.2.1." xfId="740"/>
    <cellStyle name="_АГ_3.2.14._3.2.1._3.2.2." xfId="741"/>
    <cellStyle name="_АГ_3.2.14._3.2.1._Прионежский" xfId="742"/>
    <cellStyle name="_АГ_3.2.14._3.2.1._Прионежский_Расчет тарифа на передачу электроэнергии на 2012 год  11.04.11" xfId="743"/>
    <cellStyle name="_АГ_3.2.14._3.2.1._Пряжинский" xfId="744"/>
    <cellStyle name="_АГ_3.2.14._3.2.1._Пряжинский_Расчет тарифа на передачу электроэнергии на 2012 год  11.04.11" xfId="745"/>
    <cellStyle name="_АГ_3.2.14._3.2.2." xfId="746"/>
    <cellStyle name="_АГ_3.2.14._год" xfId="747"/>
    <cellStyle name="_АГ_3.2.14._декабрь" xfId="748"/>
    <cellStyle name="_АГ_3.2.14._Петрозаводск" xfId="749"/>
    <cellStyle name="_АГ_3.2.14._ПО ТЭ Петрозаводск" xfId="750"/>
    <cellStyle name="_АГ_3.2.14._ПО ХОВ" xfId="751"/>
    <cellStyle name="_АГ_3.2.14._ПО_ТЭ_формат_РКС с подписью ТН вар 2" xfId="752"/>
    <cellStyle name="_АГ_3.2.14._Расчет тарифа на передачу электроэнергии на 2012 год  11.04.11" xfId="753"/>
    <cellStyle name="_АГ_3.2.15." xfId="754"/>
    <cellStyle name="_АГ_3.2.15._1.2." xfId="755"/>
    <cellStyle name="_АГ_3.2.15._1.3." xfId="756"/>
    <cellStyle name="_АГ_3.2.15._2.1.2." xfId="757"/>
    <cellStyle name="_АГ_3.2.15._2.1.2._1" xfId="758"/>
    <cellStyle name="_АГ_3.2.15._2.1.2._1_2.1.2." xfId="759"/>
    <cellStyle name="_АГ_3.2.15._2.1.2._1_2.1.3." xfId="760"/>
    <cellStyle name="_АГ_3.2.15._2.1.2._1_3.2.1." xfId="761"/>
    <cellStyle name="_АГ_3.2.15._2.1.2._1_3.2.2." xfId="762"/>
    <cellStyle name="_АГ_3.2.15._2.1.3." xfId="763"/>
    <cellStyle name="_АГ_3.2.15._3.2.1." xfId="764"/>
    <cellStyle name="_АГ_3.2.15._3.2.1._1" xfId="765"/>
    <cellStyle name="_АГ_3.2.15._3.2.1._1_3.2.1." xfId="766"/>
    <cellStyle name="_АГ_3.2.15._3.2.1._1_Расчет тарифа на передачу электроэнергии на 2012 год  11.04.11" xfId="767"/>
    <cellStyle name="_АГ_3.2.15._3.2.1._2" xfId="768"/>
    <cellStyle name="_АГ_3.2.15._3.2.1._3.2.1." xfId="769"/>
    <cellStyle name="_АГ_3.2.15._3.2.1._3.2.2." xfId="770"/>
    <cellStyle name="_АГ_3.2.15._3.2.1._Прионежский" xfId="771"/>
    <cellStyle name="_АГ_3.2.15._3.2.1._Прионежский_Расчет тарифа на передачу электроэнергии на 2012 год  11.04.11" xfId="772"/>
    <cellStyle name="_АГ_3.2.15._3.2.1._Пряжинский" xfId="773"/>
    <cellStyle name="_АГ_3.2.15._3.2.1._Пряжинский_Расчет тарифа на передачу электроэнергии на 2012 год  11.04.11" xfId="774"/>
    <cellStyle name="_АГ_3.2.15._3.2.2." xfId="775"/>
    <cellStyle name="_АГ_3.2.15._год" xfId="776"/>
    <cellStyle name="_АГ_3.2.15._декабрь" xfId="777"/>
    <cellStyle name="_АГ_3.2.15._Петрозаводск" xfId="778"/>
    <cellStyle name="_АГ_3.2.15._ПО ТЭ Петрозаводск" xfId="779"/>
    <cellStyle name="_АГ_3.2.15._ПО ХОВ" xfId="780"/>
    <cellStyle name="_АГ_3.2.15._ПО_ТЭ_формат_РКС с подписью ТН вар 2" xfId="781"/>
    <cellStyle name="_АГ_3.2.15._Расчет тарифа на передачу электроэнергии на 2012 год  11.04.11" xfId="782"/>
    <cellStyle name="_АГ_3.2.2." xfId="783"/>
    <cellStyle name="_АГ_3.2.2._1.2." xfId="784"/>
    <cellStyle name="_АГ_3.2.2._1.3." xfId="785"/>
    <cellStyle name="_АГ_3.2.2._2.1.2." xfId="786"/>
    <cellStyle name="_АГ_3.2.2._2.1.2._1" xfId="787"/>
    <cellStyle name="_АГ_3.2.2._2.1.2._1_2.1.2." xfId="788"/>
    <cellStyle name="_АГ_3.2.2._2.1.2._1_2.1.3." xfId="789"/>
    <cellStyle name="_АГ_3.2.2._2.1.2._1_3.2.1." xfId="790"/>
    <cellStyle name="_АГ_3.2.2._2.1.2._1_3.2.2." xfId="791"/>
    <cellStyle name="_АГ_3.2.2._2.1.3." xfId="792"/>
    <cellStyle name="_АГ_3.2.2._3.2.1." xfId="793"/>
    <cellStyle name="_АГ_3.2.2._3.2.1._1" xfId="794"/>
    <cellStyle name="_АГ_3.2.2._3.2.1._1_3.2.1." xfId="795"/>
    <cellStyle name="_АГ_3.2.2._3.2.1._1_Расчет тарифа на передачу электроэнергии на 2012 год  11.04.11" xfId="796"/>
    <cellStyle name="_АГ_3.2.2._3.2.1._2" xfId="797"/>
    <cellStyle name="_АГ_3.2.2._3.2.1._3.2.1." xfId="798"/>
    <cellStyle name="_АГ_3.2.2._3.2.1._3.2.2." xfId="799"/>
    <cellStyle name="_АГ_3.2.2._3.2.1._Прионежский" xfId="800"/>
    <cellStyle name="_АГ_3.2.2._3.2.1._Прионежский_Расчет тарифа на передачу электроэнергии на 2012 год  11.04.11" xfId="801"/>
    <cellStyle name="_АГ_3.2.2._3.2.1._Пряжинский" xfId="802"/>
    <cellStyle name="_АГ_3.2.2._3.2.1._Пряжинский_Расчет тарифа на передачу электроэнергии на 2012 год  11.04.11" xfId="803"/>
    <cellStyle name="_АГ_3.2.2._3.2.2." xfId="804"/>
    <cellStyle name="_АГ_3.2.2._год" xfId="805"/>
    <cellStyle name="_АГ_3.2.2._декабрь" xfId="806"/>
    <cellStyle name="_АГ_3.2.2._Петрозаводск" xfId="807"/>
    <cellStyle name="_АГ_3.2.2._ПО ТЭ Петрозаводск" xfId="808"/>
    <cellStyle name="_АГ_3.2.2._ПО ХОВ" xfId="809"/>
    <cellStyle name="_АГ_3.2.2._ПО_ТЭ_формат_РКС с подписью ТН вар 2" xfId="810"/>
    <cellStyle name="_АГ_3.2.2._Расчет тарифа на передачу электроэнергии на 2012 год  11.04.11" xfId="811"/>
    <cellStyle name="_АГ_3.2.3." xfId="812"/>
    <cellStyle name="_АГ_3.2.3._1.2." xfId="813"/>
    <cellStyle name="_АГ_3.2.3._1.3." xfId="814"/>
    <cellStyle name="_АГ_3.2.3._2.1.2." xfId="815"/>
    <cellStyle name="_АГ_3.2.3._2.1.2._1" xfId="816"/>
    <cellStyle name="_АГ_3.2.3._2.1.2._1_2.1.2." xfId="817"/>
    <cellStyle name="_АГ_3.2.3._2.1.2._1_2.1.3." xfId="818"/>
    <cellStyle name="_АГ_3.2.3._2.1.2._1_3.2.1." xfId="819"/>
    <cellStyle name="_АГ_3.2.3._2.1.2._1_3.2.2." xfId="820"/>
    <cellStyle name="_АГ_3.2.3._2.1.3." xfId="821"/>
    <cellStyle name="_АГ_3.2.3._3.2.1." xfId="822"/>
    <cellStyle name="_АГ_3.2.3._3.2.1._1" xfId="823"/>
    <cellStyle name="_АГ_3.2.3._3.2.1._1_3.2.1." xfId="824"/>
    <cellStyle name="_АГ_3.2.3._3.2.1._1_Расчет тарифа на передачу электроэнергии на 2012 год  11.04.11" xfId="825"/>
    <cellStyle name="_АГ_3.2.3._3.2.1._2" xfId="826"/>
    <cellStyle name="_АГ_3.2.3._3.2.1._3.2.1." xfId="827"/>
    <cellStyle name="_АГ_3.2.3._3.2.1._3.2.2." xfId="828"/>
    <cellStyle name="_АГ_3.2.3._3.2.1._Прионежский" xfId="829"/>
    <cellStyle name="_АГ_3.2.3._3.2.1._Прионежский_Расчет тарифа на передачу электроэнергии на 2012 год  11.04.11" xfId="830"/>
    <cellStyle name="_АГ_3.2.3._3.2.1._Пряжинский" xfId="831"/>
    <cellStyle name="_АГ_3.2.3._3.2.1._Пряжинский_Расчет тарифа на передачу электроэнергии на 2012 год  11.04.11" xfId="832"/>
    <cellStyle name="_АГ_3.2.3._3.2.2." xfId="833"/>
    <cellStyle name="_АГ_3.2.3._год" xfId="834"/>
    <cellStyle name="_АГ_3.2.3._декабрь" xfId="835"/>
    <cellStyle name="_АГ_3.2.3._Петрозаводск" xfId="836"/>
    <cellStyle name="_АГ_3.2.3._ПО ТЭ Петрозаводск" xfId="837"/>
    <cellStyle name="_АГ_3.2.3._ПО ХОВ" xfId="838"/>
    <cellStyle name="_АГ_3.2.3._ПО_ТЭ_формат_РКС с подписью ТН вар 2" xfId="839"/>
    <cellStyle name="_АГ_3.2.3._Расчет тарифа на передачу электроэнергии на 2012 год  11.04.11" xfId="840"/>
    <cellStyle name="_АГ_3.2.5." xfId="841"/>
    <cellStyle name="_АГ_3.2.5._1.2." xfId="842"/>
    <cellStyle name="_АГ_3.2.5._1.3." xfId="843"/>
    <cellStyle name="_АГ_3.2.5._2.1.2." xfId="844"/>
    <cellStyle name="_АГ_3.2.5._2.1.2._1" xfId="845"/>
    <cellStyle name="_АГ_3.2.5._2.1.2._1_2.1.2." xfId="846"/>
    <cellStyle name="_АГ_3.2.5._2.1.2._1_2.1.3." xfId="847"/>
    <cellStyle name="_АГ_3.2.5._2.1.2._1_3.2.1." xfId="848"/>
    <cellStyle name="_АГ_3.2.5._2.1.2._1_3.2.2." xfId="849"/>
    <cellStyle name="_АГ_3.2.5._2.1.3." xfId="850"/>
    <cellStyle name="_АГ_3.2.5._3.2.1." xfId="851"/>
    <cellStyle name="_АГ_3.2.5._3.2.1._1" xfId="852"/>
    <cellStyle name="_АГ_3.2.5._3.2.1._1_3.2.1." xfId="853"/>
    <cellStyle name="_АГ_3.2.5._3.2.1._1_Расчет тарифа на передачу электроэнергии на 2012 год  11.04.11" xfId="854"/>
    <cellStyle name="_АГ_3.2.5._3.2.1._2" xfId="855"/>
    <cellStyle name="_АГ_3.2.5._3.2.1._3.2.1." xfId="856"/>
    <cellStyle name="_АГ_3.2.5._3.2.1._3.2.2." xfId="857"/>
    <cellStyle name="_АГ_3.2.5._3.2.1._Прионежский" xfId="858"/>
    <cellStyle name="_АГ_3.2.5._3.2.1._Прионежский_Расчет тарифа на передачу электроэнергии на 2012 год  11.04.11" xfId="859"/>
    <cellStyle name="_АГ_3.2.5._3.2.1._Пряжинский" xfId="860"/>
    <cellStyle name="_АГ_3.2.5._3.2.1._Пряжинский_Расчет тарифа на передачу электроэнергии на 2012 год  11.04.11" xfId="861"/>
    <cellStyle name="_АГ_3.2.5._3.2.2." xfId="862"/>
    <cellStyle name="_АГ_3.2.5._год" xfId="863"/>
    <cellStyle name="_АГ_3.2.5._декабрь" xfId="864"/>
    <cellStyle name="_АГ_3.2.5._Петрозаводск" xfId="865"/>
    <cellStyle name="_АГ_3.2.5._ПО ТЭ Петрозаводск" xfId="866"/>
    <cellStyle name="_АГ_3.2.5._ПО ХОВ" xfId="867"/>
    <cellStyle name="_АГ_3.2.5._ПО_ТЭ_формат_РКС с подписью ТН вар 2" xfId="868"/>
    <cellStyle name="_АГ_3.2.5._Расчет тарифа на передачу электроэнергии на 2012 год  11.04.11" xfId="869"/>
    <cellStyle name="_АГ_3.2.6." xfId="870"/>
    <cellStyle name="_АГ_3.2.6._1.2." xfId="871"/>
    <cellStyle name="_АГ_3.2.6._1.3." xfId="872"/>
    <cellStyle name="_АГ_3.2.6._2.1.2." xfId="873"/>
    <cellStyle name="_АГ_3.2.6._2.1.2._1" xfId="874"/>
    <cellStyle name="_АГ_3.2.6._2.1.2._1_2.1.2." xfId="875"/>
    <cellStyle name="_АГ_3.2.6._2.1.2._1_2.1.3." xfId="876"/>
    <cellStyle name="_АГ_3.2.6._2.1.2._1_3.2.1." xfId="877"/>
    <cellStyle name="_АГ_3.2.6._2.1.2._1_3.2.2." xfId="878"/>
    <cellStyle name="_АГ_3.2.6._2.1.3." xfId="879"/>
    <cellStyle name="_АГ_3.2.6._3.2.1." xfId="880"/>
    <cellStyle name="_АГ_3.2.6._3.2.1._1" xfId="881"/>
    <cellStyle name="_АГ_3.2.6._3.2.1._1_3.2.1." xfId="882"/>
    <cellStyle name="_АГ_3.2.6._3.2.1._1_Расчет тарифа на передачу электроэнергии на 2012 год  11.04.11" xfId="883"/>
    <cellStyle name="_АГ_3.2.6._3.2.1._2" xfId="884"/>
    <cellStyle name="_АГ_3.2.6._3.2.1._3.2.1." xfId="885"/>
    <cellStyle name="_АГ_3.2.6._3.2.1._3.2.2." xfId="886"/>
    <cellStyle name="_АГ_3.2.6._3.2.1._Прионежский" xfId="887"/>
    <cellStyle name="_АГ_3.2.6._3.2.1._Прионежский_Расчет тарифа на передачу электроэнергии на 2012 год  11.04.11" xfId="888"/>
    <cellStyle name="_АГ_3.2.6._3.2.1._Пряжинский" xfId="889"/>
    <cellStyle name="_АГ_3.2.6._3.2.1._Пряжинский_Расчет тарифа на передачу электроэнергии на 2012 год  11.04.11" xfId="890"/>
    <cellStyle name="_АГ_3.2.6._3.2.2." xfId="891"/>
    <cellStyle name="_АГ_3.2.6._год" xfId="892"/>
    <cellStyle name="_АГ_3.2.6._декабрь" xfId="893"/>
    <cellStyle name="_АГ_3.2.6._Петрозаводск" xfId="894"/>
    <cellStyle name="_АГ_3.2.6._ПО ТЭ Петрозаводск" xfId="895"/>
    <cellStyle name="_АГ_3.2.6._ПО ХОВ" xfId="896"/>
    <cellStyle name="_АГ_3.2.6._ПО_ТЭ_формат_РКС с подписью ТН вар 2" xfId="897"/>
    <cellStyle name="_АГ_3.2.6._Расчет тарифа на передачу электроэнергии на 2012 год  11.04.11" xfId="898"/>
    <cellStyle name="_АГ_3.2.7." xfId="899"/>
    <cellStyle name="_АГ_3.2.7._1.2." xfId="900"/>
    <cellStyle name="_АГ_3.2.7._1.3." xfId="901"/>
    <cellStyle name="_АГ_3.2.7._2.1.2." xfId="902"/>
    <cellStyle name="_АГ_3.2.7._2.1.2._1" xfId="903"/>
    <cellStyle name="_АГ_3.2.7._2.1.2._1_2.1.2." xfId="904"/>
    <cellStyle name="_АГ_3.2.7._2.1.2._1_2.1.3." xfId="905"/>
    <cellStyle name="_АГ_3.2.7._2.1.2._1_3.2.1." xfId="906"/>
    <cellStyle name="_АГ_3.2.7._2.1.2._1_3.2.2." xfId="907"/>
    <cellStyle name="_АГ_3.2.7._2.1.3." xfId="908"/>
    <cellStyle name="_АГ_3.2.7._3.2.1." xfId="909"/>
    <cellStyle name="_АГ_3.2.7._3.2.1._1" xfId="910"/>
    <cellStyle name="_АГ_3.2.7._3.2.1._1_3.2.1." xfId="911"/>
    <cellStyle name="_АГ_3.2.7._3.2.1._1_Расчет тарифа на передачу электроэнергии на 2012 год  11.04.11" xfId="912"/>
    <cellStyle name="_АГ_3.2.7._3.2.1._2" xfId="913"/>
    <cellStyle name="_АГ_3.2.7._3.2.1._3.2.1." xfId="914"/>
    <cellStyle name="_АГ_3.2.7._3.2.1._3.2.2." xfId="915"/>
    <cellStyle name="_АГ_3.2.7._3.2.1._Прионежский" xfId="916"/>
    <cellStyle name="_АГ_3.2.7._3.2.1._Прионежский_Расчет тарифа на передачу электроэнергии на 2012 год  11.04.11" xfId="917"/>
    <cellStyle name="_АГ_3.2.7._3.2.1._Пряжинский" xfId="918"/>
    <cellStyle name="_АГ_3.2.7._3.2.1._Пряжинский_Расчет тарифа на передачу электроэнергии на 2012 год  11.04.11" xfId="919"/>
    <cellStyle name="_АГ_3.2.7._3.2.2." xfId="920"/>
    <cellStyle name="_АГ_3.2.7._год" xfId="921"/>
    <cellStyle name="_АГ_3.2.7._декабрь" xfId="922"/>
    <cellStyle name="_АГ_3.2.7._Петрозаводск" xfId="923"/>
    <cellStyle name="_АГ_3.2.7._ПО ТЭ Петрозаводск" xfId="924"/>
    <cellStyle name="_АГ_3.2.7._ПО ХОВ" xfId="925"/>
    <cellStyle name="_АГ_3.2.7._ПО_ТЭ_формат_РКС с подписью ТН вар 2" xfId="926"/>
    <cellStyle name="_АГ_3.2.7._Расчет тарифа на передачу электроэнергии на 2012 год  11.04.11" xfId="927"/>
    <cellStyle name="_АГ_3.2.9." xfId="928"/>
    <cellStyle name="_АГ_3.2.9._1.2." xfId="929"/>
    <cellStyle name="_АГ_3.2.9._1.3." xfId="930"/>
    <cellStyle name="_АГ_3.2.9._2.1.2." xfId="931"/>
    <cellStyle name="_АГ_3.2.9._2.1.2._1" xfId="932"/>
    <cellStyle name="_АГ_3.2.9._2.1.2._1_2.1.2." xfId="933"/>
    <cellStyle name="_АГ_3.2.9._2.1.2._1_2.1.3." xfId="934"/>
    <cellStyle name="_АГ_3.2.9._2.1.2._1_3.2.1." xfId="935"/>
    <cellStyle name="_АГ_3.2.9._2.1.2._1_3.2.2." xfId="936"/>
    <cellStyle name="_АГ_3.2.9._2.1.3." xfId="937"/>
    <cellStyle name="_АГ_3.2.9._3.2.1." xfId="938"/>
    <cellStyle name="_АГ_3.2.9._3.2.1._1" xfId="939"/>
    <cellStyle name="_АГ_3.2.9._3.2.1._1_3.2.1." xfId="940"/>
    <cellStyle name="_АГ_3.2.9._3.2.1._1_Расчет тарифа на передачу электроэнергии на 2012 год  11.04.11" xfId="941"/>
    <cellStyle name="_АГ_3.2.9._3.2.1._2" xfId="942"/>
    <cellStyle name="_АГ_3.2.9._3.2.1._3.2.1." xfId="943"/>
    <cellStyle name="_АГ_3.2.9._3.2.1._3.2.2." xfId="944"/>
    <cellStyle name="_АГ_3.2.9._3.2.1._Прионежский" xfId="945"/>
    <cellStyle name="_АГ_3.2.9._3.2.1._Прионежский_Расчет тарифа на передачу электроэнергии на 2012 год  11.04.11" xfId="946"/>
    <cellStyle name="_АГ_3.2.9._3.2.1._Пряжинский" xfId="947"/>
    <cellStyle name="_АГ_3.2.9._3.2.1._Пряжинский_Расчет тарифа на передачу электроэнергии на 2012 год  11.04.11" xfId="948"/>
    <cellStyle name="_АГ_3.2.9._3.2.2." xfId="949"/>
    <cellStyle name="_АГ_3.2.9._год" xfId="950"/>
    <cellStyle name="_АГ_3.2.9._декабрь" xfId="951"/>
    <cellStyle name="_АГ_3.2.9._Петрозаводск" xfId="952"/>
    <cellStyle name="_АГ_3.2.9._ПО ТЭ Петрозаводск" xfId="953"/>
    <cellStyle name="_АГ_3.2.9._ПО ХОВ" xfId="954"/>
    <cellStyle name="_АГ_3.2.9._ПО_ТЭ_формат_РКС с подписью ТН вар 2" xfId="955"/>
    <cellStyle name="_АГ_3.2.9._Расчет тарифа на передачу электроэнергии на 2012 год  11.04.11" xfId="956"/>
    <cellStyle name="_АГ_4.2." xfId="957"/>
    <cellStyle name="_АГ_4.2._1" xfId="958"/>
    <cellStyle name="_АГ_4.2._1_1.2." xfId="959"/>
    <cellStyle name="_АГ_4.2._1_1.3." xfId="960"/>
    <cellStyle name="_АГ_4.2._1_2.1.2." xfId="961"/>
    <cellStyle name="_АГ_4.2._1_2.1.2._1" xfId="962"/>
    <cellStyle name="_АГ_4.2._1_2.1.2._1_2.1.2." xfId="963"/>
    <cellStyle name="_АГ_4.2._1_2.1.2._1_2.1.3." xfId="964"/>
    <cellStyle name="_АГ_4.2._1_2.1.2._1_3.2.1." xfId="965"/>
    <cellStyle name="_АГ_4.2._1_2.1.2._1_3.2.2." xfId="966"/>
    <cellStyle name="_АГ_4.2._1_2.1.3." xfId="967"/>
    <cellStyle name="_АГ_4.2._1_3.2.1." xfId="968"/>
    <cellStyle name="_АГ_4.2._1_3.2.1._1" xfId="969"/>
    <cellStyle name="_АГ_4.2._1_3.2.1._1_3.2.1." xfId="970"/>
    <cellStyle name="_АГ_4.2._1_3.2.1._1_Расчет тарифа на передачу электроэнергии на 2012 год  11.04.11" xfId="971"/>
    <cellStyle name="_АГ_4.2._1_3.2.1._2" xfId="972"/>
    <cellStyle name="_АГ_4.2._1_3.2.1._3" xfId="973"/>
    <cellStyle name="_АГ_4.2._1_3.2.1._3.2.1." xfId="974"/>
    <cellStyle name="_АГ_4.2._1_3.2.1._3.2.2." xfId="975"/>
    <cellStyle name="_АГ_4.2._1_3.2.1._3_Расчет тарифа на передачу электроэнергии на 2012 год  11.04.11" xfId="976"/>
    <cellStyle name="_АГ_4.2._1_3.2.1._Прионежский" xfId="977"/>
    <cellStyle name="_АГ_4.2._1_3.2.1._Прионежский_Расчет тарифа на передачу электроэнергии на 2012 год  11.04.11" xfId="978"/>
    <cellStyle name="_АГ_4.2._1_3.2.1._Пряжинский" xfId="979"/>
    <cellStyle name="_АГ_4.2._1_3.2.1._Пряжинский_Расчет тарифа на передачу электроэнергии на 2012 год  11.04.11" xfId="980"/>
    <cellStyle name="_АГ_4.2._1_3.2.2." xfId="981"/>
    <cellStyle name="_АГ_4.2._1_4.2." xfId="982"/>
    <cellStyle name="_АГ_4.2._1_декабрь" xfId="983"/>
    <cellStyle name="_АГ_4.2._1_Петрозаводск" xfId="984"/>
    <cellStyle name="_АГ_4.2._1_ПО ТЭ Петрозаводск" xfId="985"/>
    <cellStyle name="_АГ_4.2._1_ПО ХОВ" xfId="986"/>
    <cellStyle name="_АГ_4.2._1_ПО_ТЭ_формат_РКС с подписью ТН вар 2" xfId="987"/>
    <cellStyle name="_АГ_4.2._1_Расчет тарифа на передачу электроэнергии на 2012 год  11.04.11" xfId="988"/>
    <cellStyle name="_АГ_4.2._ОП2010_ ППП" xfId="989"/>
    <cellStyle name="_АГ_4.5.,4.6" xfId="990"/>
    <cellStyle name="_АГ_4.5.,4.6_ОП2010_ ППП" xfId="991"/>
    <cellStyle name="_АГ_Автотехника для регламента" xfId="992"/>
    <cellStyle name="_АГ_Альбом форм СЕБЕСТОИМОСТЬ 2" xfId="993"/>
    <cellStyle name="_АГ_Альбом форм СЕБЕСТОИМОСТЬ Приложение 2 электро корр Милова" xfId="994"/>
    <cellStyle name="_АГ_Альбом форм СЕБЕСТОИМОСТЬ Приложение 2 электро корр Милова_Расчет тарифа на передачу электроэнергии на 2012 год  11.04.11" xfId="995"/>
    <cellStyle name="_АГ_Анализ себестоимости по теплоснабжению копия ЛА 31.01.11" xfId="996"/>
    <cellStyle name="_АГ_Аренда земли" xfId="997"/>
    <cellStyle name="_АГ_Аренда земли_Расчет тарифа на передачу электроэнергии на 2012 год  11.04.11" xfId="998"/>
    <cellStyle name="_АГ_АУ тариф 2010 год" xfId="999"/>
    <cellStyle name="_АГ_АУ тариф 2010 год. Н.П. xls" xfId="1000"/>
    <cellStyle name="_АГ_База для распределения затрат ИА  проценты услуги банков" xfId="1001"/>
    <cellStyle name="_АГ_Баланс 2011_ТЭ_200410_оконч вар+пар 21.04 ЛА" xfId="1002"/>
    <cellStyle name="_АГ_Баланс 2011_ТЭ_200410_оконч вар+пар 21.04 ЛА_Расчет тарифа на передачу электроэнергии на 2012 год  11.04.11" xfId="1003"/>
    <cellStyle name="_АГ_Баланс по ГВС на 2010 г." xfId="1004"/>
    <cellStyle name="_АГ_Баланс по ГВС на 2010 г._Раздел 2 Водоканал" xfId="1005"/>
    <cellStyle name="_АГ_Баланс по ГВС на 2010 г._Расчет тарифа на передачу электроэнергии на 2012 год  11.04.11" xfId="1006"/>
    <cellStyle name="_АГ_Баланс тепловой энергии 2004-2011гг" xfId="1007"/>
    <cellStyle name="_АГ_ДЗО_П-0.8_ГГГГММДД" xfId="1008"/>
    <cellStyle name="_АГ_ДЗО_П-0.8_ГГГГММДД_1.2." xfId="1009"/>
    <cellStyle name="_АГ_ДЗО_П-0.8_ГГГГММДД_1.2._2.1.2." xfId="1010"/>
    <cellStyle name="_АГ_ДЗО_П-0.8_ГГГГММДД_1.2._2.1.3." xfId="1011"/>
    <cellStyle name="_АГ_ДЗО_П-0.8_ГГГГММДД_1.2._3.2.1." xfId="1012"/>
    <cellStyle name="_АГ_ДЗО_П-0.8_ГГГГММДД_1.2._3.2.2." xfId="1013"/>
    <cellStyle name="_АГ_ДЗО_П-0.8_ГГГГММДД_2.1.2." xfId="1014"/>
    <cellStyle name="_АГ_ДЗО_П-0.8_ГГГГММДД_2.1.2._2.1.2." xfId="1015"/>
    <cellStyle name="_АГ_ДЗО_П-0.8_ГГГГММДД_2.1.2._2.1.3." xfId="1016"/>
    <cellStyle name="_АГ_ДЗО_П-0.8_ГГГГММДД_2.1.2._3.2.1." xfId="1017"/>
    <cellStyle name="_АГ_ДЗО_П-0.8_ГГГГММДД_2.1.2._3.2.2." xfId="1018"/>
    <cellStyle name="_АГ_ДЗО_П-0.8_ГГГГММДД_Баланс 2011_ТЭ_200410_оконч вар+пар 21.04 ЛА" xfId="1019"/>
    <cellStyle name="_АГ_ДЗО_П-0.8_ГГГГММДД_Баланс 2011_ТЭ_200410_оконч вар+пар 21.04 ЛА_Расчет тарифа на передачу электроэнергии на 2012 год  11.04.11" xfId="1020"/>
    <cellStyle name="_АГ_ДЗО_П-0.8_ГГГГММДД_Копия Приложение_ПО2011 вар 2xls  ЛА 26.04 ФОТ" xfId="1021"/>
    <cellStyle name="_АГ_ДЗО_П-0.8_ГГГГММДД_ОП" xfId="1022"/>
    <cellStyle name="_АГ_ДЗО_П-0.8_ГГГГММДД_ОП_3.2.1." xfId="1023"/>
    <cellStyle name="_АГ_ДЗО_П-0.8_ГГГГММДД_Петрозаводск" xfId="1024"/>
    <cellStyle name="_АГ_ДЗО_П-0.8_ГГГГММДД_Петрозаводск_Расчет тарифа на передачу электроэнергии на 2012 год  11.04.11" xfId="1025"/>
    <cellStyle name="_АГ_ДЗО_П-0.8_ГГГГММДД_ПО ТЭ Петрозаводск" xfId="1026"/>
    <cellStyle name="_АГ_ДЗО_П-0.8_ГГГГММДД_ПО ТЭ Пряжа" xfId="1027"/>
    <cellStyle name="_АГ_ДЗО_П-0.8_ГГГГММДД_ПО ХОВ" xfId="1028"/>
    <cellStyle name="_АГ_ДЗО_П-0.8_ГГГГММДД_Приложение_ПО2011 вар 2xls (2)" xfId="1029"/>
    <cellStyle name="_АГ_ДЗО_П-0.8_ГГГГММДД_Приложение_ПО2011 вар 2xls_150410" xfId="1030"/>
    <cellStyle name="_АГ_ДЗО_П-0.8_ГГГГММДД_Прионежский" xfId="1031"/>
    <cellStyle name="_АГ_ДЗО_П-0.8_ГГГГММДД_Пряжинский" xfId="1032"/>
    <cellStyle name="_АГ_ДЗО_П-0.8_ГГГГММДД_Расчет тарифа на передачу электроэнергии на 2012 год  11.04.11" xfId="1033"/>
    <cellStyle name="_АГ_ДЗО_П-9.1_ГГГГММДД" xfId="1034"/>
    <cellStyle name="_АГ_ДЗО_П-9.1_ГГГГММДД_1.2." xfId="1035"/>
    <cellStyle name="_АГ_ДЗО_П-9.1_ГГГГММДД_1.2._2.1.2." xfId="1036"/>
    <cellStyle name="_АГ_ДЗО_П-9.1_ГГГГММДД_1.2._2.1.3." xfId="1037"/>
    <cellStyle name="_АГ_ДЗО_П-9.1_ГГГГММДД_1.2._3.2.1." xfId="1038"/>
    <cellStyle name="_АГ_ДЗО_П-9.1_ГГГГММДД_1.2._3.2.2." xfId="1039"/>
    <cellStyle name="_АГ_ДЗО_П-9.1_ГГГГММДД_2.1.2." xfId="1040"/>
    <cellStyle name="_АГ_ДЗО_П-9.1_ГГГГММДД_2.1.2._2.1.2." xfId="1041"/>
    <cellStyle name="_АГ_ДЗО_П-9.1_ГГГГММДД_2.1.2._2.1.3." xfId="1042"/>
    <cellStyle name="_АГ_ДЗО_П-9.1_ГГГГММДД_2.1.2._3.2.1." xfId="1043"/>
    <cellStyle name="_АГ_ДЗО_П-9.1_ГГГГММДД_2.1.2._3.2.2." xfId="1044"/>
    <cellStyle name="_АГ_ДЗО_П-9.1_ГГГГММДД_Баланс 2011_ТЭ_200410_оконч вар+пар 21.04 ЛА" xfId="1045"/>
    <cellStyle name="_АГ_ДЗО_П-9.1_ГГГГММДД_Баланс 2011_ТЭ_200410_оконч вар+пар 21.04 ЛА_Расчет тарифа на передачу электроэнергии на 2012 год  11.04.11" xfId="1046"/>
    <cellStyle name="_АГ_ДЗО_П-9.1_ГГГГММДД_Копия Приложение_ПО2011 вар 2xls  ЛА 26.04 ФОТ" xfId="1047"/>
    <cellStyle name="_АГ_ДЗО_П-9.1_ГГГГММДД_ОП" xfId="1048"/>
    <cellStyle name="_АГ_ДЗО_П-9.1_ГГГГММДД_ОП_3.2.1." xfId="1049"/>
    <cellStyle name="_АГ_ДЗО_П-9.1_ГГГГММДД_Петрозаводск" xfId="1050"/>
    <cellStyle name="_АГ_ДЗО_П-9.1_ГГГГММДД_Петрозаводск_Расчет тарифа на передачу электроэнергии на 2012 год  11.04.11" xfId="1051"/>
    <cellStyle name="_АГ_ДЗО_П-9.1_ГГГГММДД_ПО ТЭ Петрозаводск" xfId="1052"/>
    <cellStyle name="_АГ_ДЗО_П-9.1_ГГГГММДД_ПО ТЭ Пряжа" xfId="1053"/>
    <cellStyle name="_АГ_ДЗО_П-9.1_ГГГГММДД_ПО ХОВ" xfId="1054"/>
    <cellStyle name="_АГ_ДЗО_П-9.1_ГГГГММДД_Приложение_ПО2011 вар 2xls (2)" xfId="1055"/>
    <cellStyle name="_АГ_ДЗО_П-9.1_ГГГГММДД_Приложение_ПО2011 вар 2xls_150410" xfId="1056"/>
    <cellStyle name="_АГ_ДЗО_П-9.1_ГГГГММДД_Прионежский" xfId="1057"/>
    <cellStyle name="_АГ_ДЗО_П-9.1_ГГГГММДД_Пряжинский" xfId="1058"/>
    <cellStyle name="_АГ_ДЗО_П-9.1_ГГГГММДД_Расчет тарифа на передачу электроэнергии на 2012 год  11.04.11" xfId="1059"/>
    <cellStyle name="_АГ_ДЗО_ПП2007_ГГГГММДД" xfId="1060"/>
    <cellStyle name="_АГ_ДЗО_ПП2008Т_ГГГГММДД" xfId="1061"/>
    <cellStyle name="_АГ_ДЗО_ПФ-9" xfId="1062"/>
    <cellStyle name="_АГ_ДЗО_ПФ-9_3.2.1." xfId="1063"/>
    <cellStyle name="_АГ_ДЗО_ПФ-9_3.2.10." xfId="1064"/>
    <cellStyle name="_АГ_ДЗО_ПФ-9_3.2.11." xfId="1065"/>
    <cellStyle name="_АГ_ДЗО_ПФ-9_3.2.13." xfId="1066"/>
    <cellStyle name="_АГ_ДЗО_ПФ-9_3.2.14." xfId="1067"/>
    <cellStyle name="_АГ_ДЗО_ПФ-9_3.2.15." xfId="1068"/>
    <cellStyle name="_АГ_ДЗО_ПФ-9_3.2.17." xfId="1069"/>
    <cellStyle name="_АГ_ДЗО_ПФ-9_3.2.2." xfId="1070"/>
    <cellStyle name="_АГ_ДЗО_ПФ-9_3.2.3." xfId="1071"/>
    <cellStyle name="_АГ_ДЗО_ПФ-9_3.2.5." xfId="1072"/>
    <cellStyle name="_АГ_ДЗО_ПФ-9_3.2.6." xfId="1073"/>
    <cellStyle name="_АГ_ДЗО_ПФ-9_3.2.7." xfId="1074"/>
    <cellStyle name="_АГ_ДЗО_ПФ-9_3.2.9." xfId="1075"/>
    <cellStyle name="_АГ_ДЗО_ПФ-9_Баланс ЭЛЕКТРИКА 2012_120911_1" xfId="1076"/>
    <cellStyle name="_АГ_ДЗО_ПФ-9_Баланс ЭЛЕКТРИКА 2012_130911" xfId="1077"/>
    <cellStyle name="_АГ_ДЗО_ПФ-9_Баланс ЭЛЕКТРИКА 2012_140911_7" xfId="1078"/>
    <cellStyle name="_АГ_ДЗО_ПФ-9_ОП2010_ ППП" xfId="1079"/>
    <cellStyle name="_АГ_ДЗО_ПФ-9_Петрозаводск" xfId="1080"/>
    <cellStyle name="_АГ_ДЗО_ПФ-9_Пряжа" xfId="1081"/>
    <cellStyle name="_АГ_Динамика покупной тепловой энергии 2004-2011" xfId="1082"/>
    <cellStyle name="_АГ_Затраты по договорам аренды" xfId="1083"/>
    <cellStyle name="_АГ_Затраты по договорам аренды_Расчет тарифа на передачу электроэнергии на 2012 год  11.04.11" xfId="1084"/>
    <cellStyle name="_АГ_Кап. и тек. рем  тариф" xfId="1085"/>
    <cellStyle name="_АГ_Кап. и тек. рем  тариф_Копия тариф с цифрами от ПКС 2011" xfId="1086"/>
    <cellStyle name="_АГ_Кап. и тек. рем  тариф_Копия тариф с цифрами от ПКС 2011_База для распределения затрат ИА  проценты услуги банков" xfId="1087"/>
    <cellStyle name="_АГ_Кап. и тек. рем  тариф_Копия тариф с цифрами от ПКС 2011_Расчет тарифа на передачу электроэнергии на 2012 год  11.04.11" xfId="1088"/>
    <cellStyle name="_АГ_Копия Приложение_ПО2011 вар 2xls  ЛА 26.04 ФОТ" xfId="1089"/>
    <cellStyle name="_АГ_Материалы" xfId="1090"/>
    <cellStyle name="_АГ_новая плановая (ПТ-8.1.1)" xfId="1091"/>
    <cellStyle name="_АГ_новая плановая (ПТ-8.1.1)_0.5_0.6_1_2_3_4_0.2" xfId="1092"/>
    <cellStyle name="_АГ_новая плановая (ПТ-8.1.1)_1.1_1.2_1.3_0.2_0.2.1_0.2.2 " xfId="1093"/>
    <cellStyle name="_АГ_новая плановая (ПТ-8.1.1)_1.1_1.2_1.3_0.2_0.2.1_0.2.2 _Раздел 2 Водоканал" xfId="1094"/>
    <cellStyle name="_АГ_новая плановая (ПТ-8.1.1)_1.1_1.2_1.3_0.2_0.2.1_0.2.2 _Расчет тарифа на передачу электроэнергии на 2012 год  11.04.11" xfId="1095"/>
    <cellStyle name="_АГ_новая плановая (ПТ-8.1.1)_База для распределения затрат ИА  проценты услуги банков" xfId="1096"/>
    <cellStyle name="_АГ_новая плановая (ПТ-8.1.1)_Материалы" xfId="1097"/>
    <cellStyle name="_АГ_новая плановая (ПТ-8.1.1)_П-1_2_3_4" xfId="1098"/>
    <cellStyle name="_АГ_новая плановая (ПТ-8.1.1)_П-1_2_3_4_Раздел 2 Водоканал" xfId="1099"/>
    <cellStyle name="_АГ_новая плановая (ПТ-8.1.1)_П-1_2_3_4_Расчет тарифа на передачу электроэнергии на 2012 год  11.04.11" xfId="1100"/>
    <cellStyle name="_АГ_новая плановая (ПТ-8.1.1)_Производственная программа" xfId="1101"/>
    <cellStyle name="_АГ_новая плановая (ПТ-8.1.1)_ПТ-0.7" xfId="1102"/>
    <cellStyle name="_АГ_новая плановая (ПТ-8.1.1)_Расчет тарифа на передачу электроэнергии на 2012 год  11.04.11" xfId="1103"/>
    <cellStyle name="_АГ_новая экспл. тепло (ПТ-1.1, Пт-1.2 и 1.3)" xfId="1104"/>
    <cellStyle name="_АГ_новая экспл. тепло (ПТ-1.1, Пт-1.2 и 1.3)_0.5_0.6_1_2_3_4_0.2" xfId="1105"/>
    <cellStyle name="_АГ_новая экспл. тепло (ПТ-1.1, Пт-1.2 и 1.3)_1.1_1.2_1.3_0.2_0.2.1_0.2.2 " xfId="1106"/>
    <cellStyle name="_АГ_новая экспл. тепло (ПТ-1.1, Пт-1.2 и 1.3)_1.1_1.2_1.3_0.2_0.2.1_0.2.2 _Раздел 2 Водоканал" xfId="1107"/>
    <cellStyle name="_АГ_новая экспл. тепло (ПТ-1.1, Пт-1.2 и 1.3)_1.1_1.2_1.3_0.2_0.2.1_0.2.2 _Расчет тарифа на передачу электроэнергии на 2012 год  11.04.11" xfId="1108"/>
    <cellStyle name="_АГ_новая экспл. тепло (ПТ-1.1, Пт-1.2 и 1.3)_База для распределения затрат ИА  проценты услуги банков" xfId="1109"/>
    <cellStyle name="_АГ_новая экспл. тепло (ПТ-1.1, Пт-1.2 и 1.3)_Материалы" xfId="1110"/>
    <cellStyle name="_АГ_новая экспл. тепло (ПТ-1.1, Пт-1.2 и 1.3)_П-1_2_3_4" xfId="1111"/>
    <cellStyle name="_АГ_новая экспл. тепло (ПТ-1.1, Пт-1.2 и 1.3)_П-1_2_3_4_Раздел 2 Водоканал" xfId="1112"/>
    <cellStyle name="_АГ_новая экспл. тепло (ПТ-1.1, Пт-1.2 и 1.3)_П-1_2_3_4_Расчет тарифа на передачу электроэнергии на 2012 год  11.04.11" xfId="1113"/>
    <cellStyle name="_АГ_новая экспл. тепло (ПТ-1.1, Пт-1.2 и 1.3)_Производственная программа" xfId="1114"/>
    <cellStyle name="_АГ_новая экспл. тепло (ПТ-1.1, Пт-1.2 и 1.3)_ПТ-0.7" xfId="1115"/>
    <cellStyle name="_АГ_новая экспл. тепло (ПТ-1.1, Пт-1.2 и 1.3)_Расчет тарифа на передачу электроэнергии на 2012 год  11.04.11" xfId="1116"/>
    <cellStyle name="_АГ_ОП" xfId="1117"/>
    <cellStyle name="_АГ_ОП_1" xfId="1118"/>
    <cellStyle name="_АГ_ОП_1_3.2.1." xfId="1119"/>
    <cellStyle name="_АГ_ОП_ОП2010_ ППП" xfId="1120"/>
    <cellStyle name="_АГ_Охрана труда Скороход" xfId="1121"/>
    <cellStyle name="_АГ_Охрана труда Скороход_База для распределения затрат ИА  проценты услуги банков" xfId="1122"/>
    <cellStyle name="_АГ_Охрана труда Скороход_Расчет тарифа на передачу электроэнергии на 2012 год  11.04.11" xfId="1123"/>
    <cellStyle name="_АГ_П-1_2_3_4" xfId="1124"/>
    <cellStyle name="_АГ_П-1_2_3_4_Раздел 2 Водоканал" xfId="1125"/>
    <cellStyle name="_АГ_П-1_2_3_4_Расчет тарифа на передачу электроэнергии на 2012 год  11.04.11" xfId="1126"/>
    <cellStyle name="_АГ_Петрозаводск" xfId="1127"/>
    <cellStyle name="_АГ_Петрозаводск_Расчет тарифа на передачу электроэнергии на 2012 год  11.04.11" xfId="1128"/>
    <cellStyle name="_АГ_план по покупной и ХОВ на 2011г." xfId="1129"/>
    <cellStyle name="_АГ_План расчет  ГСМ 2010 Пряжа" xfId="1130"/>
    <cellStyle name="_АГ_План расчет  ГСМ 2010 Пряжа_1.передача электро 2011год" xfId="1131"/>
    <cellStyle name="_АГ_План расчет  ГСМ 2010 Пряжа_База для распределения затрат ИА  проценты услуги банков" xfId="1132"/>
    <cellStyle name="_АГ_План расчет  ГСМ 2010 Пряжа_Расчет тарифа на передачу электроэнергии на 2012 год  11.04.11" xfId="1133"/>
    <cellStyle name="_АГ_ПО ТЭ Петрозаводск" xfId="1134"/>
    <cellStyle name="_АГ_ПО ТЭ Прионежье" xfId="1135"/>
    <cellStyle name="_АГ_ПО ТЭ Пряжа" xfId="1136"/>
    <cellStyle name="_АГ_ПО ХОВ" xfId="1137"/>
    <cellStyle name="_АГ_покупная энергия" xfId="1138"/>
    <cellStyle name="_АГ_ППП-2009" xfId="1139"/>
    <cellStyle name="_АГ_Приложение_ПО2011 вар 2xls (2)" xfId="1140"/>
    <cellStyle name="_АГ_Приложение_ПО2011 вар 2xls_150410" xfId="1141"/>
    <cellStyle name="_АГ_Прионежский" xfId="1142"/>
    <cellStyle name="_АГ_Производственная программа" xfId="1143"/>
    <cellStyle name="_АГ_Пряжинский" xfId="1144"/>
    <cellStyle name="_АГ_ПСП2009_ЭЛЕКТРИКА_Петрозаводские_КС_100908" xfId="1145"/>
    <cellStyle name="_АГ_Распределение сч.25 Пряжа" xfId="1146"/>
    <cellStyle name="_АГ_Расходы на охрану труда на 2011 год по Приказу № 54 от 15 03 2010г " xfId="1147"/>
    <cellStyle name="_АГ_Расходы на охрану труда на 2011 год по Приказу № 54 от 15 03 2010г _База для распределения затрат ИА  проценты услуги банков" xfId="1148"/>
    <cellStyle name="_АГ_Расходы на охрану труда на 2011 год по Приказу № 54 от 15 03 2010г _Расчет тарифа на передачу электроэнергии на 2012 год  11.04.11" xfId="1149"/>
    <cellStyle name="_АГ_Тариф на ТО УУО на 2009 год" xfId="1150"/>
    <cellStyle name="_АГ_Топливо" xfId="1151"/>
    <cellStyle name="_АГ_ФО-05 с 01.01.11" xfId="1152"/>
    <cellStyle name="_Анализ Долговой позиции на 2005 г" xfId="1153"/>
    <cellStyle name="_Анализ расхода топлива 2010-2011  лист АФХД" xfId="1154"/>
    <cellStyle name="_Анализ топлива лист АФХД (2мес-факт, ост-план)" xfId="1155"/>
    <cellStyle name="_Анализ ФХД ДЗО 5 мес 2007 г мой" xfId="1156"/>
    <cellStyle name="_База для распределения затрат исп.аппар.,проценты,усл.банка" xfId="1157"/>
    <cellStyle name="_Баланс тепловой энергии 2004-2011гг" xfId="1158"/>
    <cellStyle name="_БДР04м05" xfId="1159"/>
    <cellStyle name="_бизнес-план на 2005 год" xfId="1160"/>
    <cellStyle name="_Бланки отчетов на 2007 г" xfId="1161"/>
    <cellStyle name="_Бюджет2006_ПОКАЗАТЕЛИ СВОДНЫЕ" xfId="1162"/>
    <cellStyle name="_ВО ОП ТЭС-ОТ- 2007" xfId="1163"/>
    <cellStyle name="_ВО ОП ТЭС-ОТ- 2007_Новая инструкция1_фст" xfId="1164"/>
    <cellStyle name="_ВФ ОАО ТЭС-ОТ- 2009" xfId="1165"/>
    <cellStyle name="_ВФ ОАО ТЭС-ОТ- 2009_Новая инструкция1_фст" xfId="1166"/>
    <cellStyle name="_выручка по присоединениям2" xfId="1167"/>
    <cellStyle name="_выручка по присоединениям2_Новая инструкция1_фст" xfId="1168"/>
    <cellStyle name="_График реализации проектовa_3" xfId="1169"/>
    <cellStyle name="_ДЗО_П-0.8_ГГГГММДД" xfId="1170"/>
    <cellStyle name="_ДЗО_ПФ-9" xfId="1171"/>
    <cellStyle name="_Динамика покупной тепловой энергии 2004-2011" xfId="1172"/>
    <cellStyle name="_Договор аренды ЯЭ с разбивкой" xfId="1173"/>
    <cellStyle name="_Договор аренды ЯЭ с разбивкой_Новая инструкция1_фст" xfId="1174"/>
    <cellStyle name="_Дозакл 5 мес.2000" xfId="1175"/>
    <cellStyle name="_Ежедекадная справка о векселях в обращении" xfId="1176"/>
    <cellStyle name="_Ежедекадная справка о движении заемных средств" xfId="1177"/>
    <cellStyle name="_Ежедекадная справка о движении заемных средств (2)" xfId="1178"/>
    <cellStyle name="_Защита ФЗП" xfId="1179"/>
    <cellStyle name="_Исходные данные для модели" xfId="1180"/>
    <cellStyle name="_Исходные данные для модели_Новая инструкция1_фст" xfId="1181"/>
    <cellStyle name="_Книга3" xfId="1182"/>
    <cellStyle name="_Книга3_New Form10_2" xfId="1183"/>
    <cellStyle name="_Книга3_Nsi" xfId="1184"/>
    <cellStyle name="_Книга3_Nsi_1" xfId="1185"/>
    <cellStyle name="_Книга3_Nsi_139" xfId="1186"/>
    <cellStyle name="_Книга3_Nsi_140" xfId="1187"/>
    <cellStyle name="_Книга3_Nsi_140(Зах)" xfId="1188"/>
    <cellStyle name="_Книга3_Nsi_140_mod" xfId="1189"/>
    <cellStyle name="_Книга3_Summary" xfId="1190"/>
    <cellStyle name="_Книга3_Tax_form_1кв_3" xfId="1191"/>
    <cellStyle name="_Книга3_БКЭ" xfId="1192"/>
    <cellStyle name="_Книга7" xfId="1193"/>
    <cellStyle name="_Книга7_New Form10_2" xfId="1194"/>
    <cellStyle name="_Книга7_Nsi" xfId="1195"/>
    <cellStyle name="_Книга7_Nsi_1" xfId="1196"/>
    <cellStyle name="_Книга7_Nsi_139" xfId="1197"/>
    <cellStyle name="_Книга7_Nsi_140" xfId="1198"/>
    <cellStyle name="_Книга7_Nsi_140(Зах)" xfId="1199"/>
    <cellStyle name="_Книга7_Nsi_140_mod" xfId="1200"/>
    <cellStyle name="_Книга7_Summary" xfId="1201"/>
    <cellStyle name="_Книга7_Tax_form_1кв_3" xfId="1202"/>
    <cellStyle name="_Книга7_БКЭ" xfId="1203"/>
    <cellStyle name="_Консолидация-2008-проект-new" xfId="1204"/>
    <cellStyle name="_Куликова ОПП" xfId="1205"/>
    <cellStyle name="_Лист1" xfId="1206"/>
    <cellStyle name="_Макет пр.пр.2006" xfId="1207"/>
    <cellStyle name="_МОДЕЛЬ_1 (2)" xfId="1208"/>
    <cellStyle name="_МОДЕЛЬ_1 (2) 2" xfId="1209"/>
    <cellStyle name="_МОДЕЛЬ_1 (2) 2_OREP.KU.2011.MONTHLY.02(v0.1)" xfId="1210"/>
    <cellStyle name="_МОДЕЛЬ_1 (2) 2_OREP.KU.2011.MONTHLY.02(v0.4)" xfId="1211"/>
    <cellStyle name="_МОДЕЛЬ_1 (2) 2_OREP.KU.2011.MONTHLY.11(v1.4)" xfId="1212"/>
    <cellStyle name="_МОДЕЛЬ_1 (2) 2_UPDATE.OREP.KU.2011.MONTHLY.02.TO.1.2" xfId="1213"/>
    <cellStyle name="_МОДЕЛЬ_1 (2)_46EE.2011(v1.0)" xfId="1214"/>
    <cellStyle name="_МОДЕЛЬ_1 (2)_46EE.2011(v1.0)_46TE.2011(v1.0)" xfId="1215"/>
    <cellStyle name="_МОДЕЛЬ_1 (2)_46EE.2011(v1.0)_INDEX.STATION.2012(v1.0)_" xfId="1216"/>
    <cellStyle name="_МОДЕЛЬ_1 (2)_46EE.2011(v1.0)_INDEX.STATION.2012(v2.0)" xfId="1217"/>
    <cellStyle name="_МОДЕЛЬ_1 (2)_46EE.2011(v1.0)_INDEX.STATION.2012(v2.1)" xfId="1218"/>
    <cellStyle name="_МОДЕЛЬ_1 (2)_46EE.2011(v1.0)_TEPLO.PREDEL.2012.M(v1.1)_test" xfId="1219"/>
    <cellStyle name="_МОДЕЛЬ_1 (2)_46EE.2011(v1.2)" xfId="1220"/>
    <cellStyle name="_МОДЕЛЬ_1 (2)_46EE.2011(v1.2)_FORM5.2012(v1.0)" xfId="1221"/>
    <cellStyle name="_МОДЕЛЬ_1 (2)_46EE.2011(v1.2)_OREP.INV.GEN.G(v1.0)" xfId="1222"/>
    <cellStyle name="_МОДЕЛЬ_1 (2)_46EP.2011(v2.0)" xfId="1223"/>
    <cellStyle name="_МОДЕЛЬ_1 (2)_46EP.2012(v0.1)" xfId="1224"/>
    <cellStyle name="_МОДЕЛЬ_1 (2)_46TE.2011(v1.0)" xfId="1225"/>
    <cellStyle name="_МОДЕЛЬ_1 (2)_4DNS.UPDATE.EXAMPLE" xfId="1226"/>
    <cellStyle name="_МОДЕЛЬ_1 (2)_ARMRAZR" xfId="1227"/>
    <cellStyle name="_МОДЕЛЬ_1 (2)_BALANCE.WARM.2010.FACT(v1.0)" xfId="1228"/>
    <cellStyle name="_МОДЕЛЬ_1 (2)_BALANCE.WARM.2010.PLAN" xfId="1229"/>
    <cellStyle name="_МОДЕЛЬ_1 (2)_BALANCE.WARM.2010.PLAN_FORM5.2012(v1.0)" xfId="1230"/>
    <cellStyle name="_МОДЕЛЬ_1 (2)_BALANCE.WARM.2010.PLAN_OREP.INV.GEN.G(v1.0)" xfId="1231"/>
    <cellStyle name="_МОДЕЛЬ_1 (2)_BALANCE.WARM.2011YEAR(v0.7)" xfId="1232"/>
    <cellStyle name="_МОДЕЛЬ_1 (2)_BALANCE.WARM.2011YEAR(v0.7)_FORM5.2012(v1.0)" xfId="1233"/>
    <cellStyle name="_МОДЕЛЬ_1 (2)_BALANCE.WARM.2011YEAR(v0.7)_OREP.INV.GEN.G(v1.0)" xfId="1234"/>
    <cellStyle name="_МОДЕЛЬ_1 (2)_BALANCE.WARM.2011YEAR.NEW.UPDATE.SCHEME" xfId="1235"/>
    <cellStyle name="_МОДЕЛЬ_1 (2)_CALC.NORMATIV.KU(v0.2)" xfId="1236"/>
    <cellStyle name="_МОДЕЛЬ_1 (2)_EE.2REK.P2011.4.78(v0.3)" xfId="1237"/>
    <cellStyle name="_МОДЕЛЬ_1 (2)_form3 2012(v1 0) кор (2)" xfId="1238"/>
    <cellStyle name="_МОДЕЛЬ_1 (2)_FORM3.1.2013(v0.2)" xfId="1239"/>
    <cellStyle name="_МОДЕЛЬ_1 (2)_FORM3.2013(v1.0)" xfId="1240"/>
    <cellStyle name="_МОДЕЛЬ_1 (2)_FORM3.REG(v1.0)" xfId="1241"/>
    <cellStyle name="_МОДЕЛЬ_1 (2)_FORM910.2012(v0.5)" xfId="1242"/>
    <cellStyle name="_МОДЕЛЬ_1 (2)_FORM910.2012(v0.5)_FORM5.2012(v1.0)" xfId="1243"/>
    <cellStyle name="_МОДЕЛЬ_1 (2)_FORM910.2012(v1.1)" xfId="1244"/>
    <cellStyle name="_МОДЕЛЬ_1 (2)_INVEST.EE.PLAN.4.78(v0.1)" xfId="1245"/>
    <cellStyle name="_МОДЕЛЬ_1 (2)_INVEST.EE.PLAN.4.78(v0.3)" xfId="1246"/>
    <cellStyle name="_МОДЕЛЬ_1 (2)_INVEST.EE.PLAN.4.78(v1.0)" xfId="1247"/>
    <cellStyle name="_МОДЕЛЬ_1 (2)_INVEST.EE.PLAN.4.78(v1.0)_FORM11.2013" xfId="1248"/>
    <cellStyle name="_МОДЕЛЬ_1 (2)_INVEST.EE.PLAN.4.78(v1.0)_PASSPORT.TEPLO.PROIZV(v2.0)" xfId="1249"/>
    <cellStyle name="_МОДЕЛЬ_1 (2)_INVEST.EE.PLAN.4.78(v1.0)_PASSPORT.TEPLO.PROIZV(v2.0)_MWT.POTERI.SETI.2012(v0.1)" xfId="1250"/>
    <cellStyle name="_МОДЕЛЬ_1 (2)_INVEST.EE.PLAN.4.78(v1.0)_PASSPORT.TEPLO.PROIZV(v2.0)_PASSPORT.TEPLO.SETI(v2.0f)" xfId="1251"/>
    <cellStyle name="_МОДЕЛЬ_1 (2)_INVEST.EE.PLAN.4.78(v1.0)_PASSPORT.TEPLO.PROIZV(v2.0)_Книга1" xfId="1252"/>
    <cellStyle name="_МОДЕЛЬ_1 (2)_INVEST.EE.PLAN.4.78(v1.0)_PASSPORT.TEPLO.SETI(v2.0f)" xfId="1253"/>
    <cellStyle name="_МОДЕЛЬ_1 (2)_INVEST.EE.PLAN.4.78(v1.0)_Книга1" xfId="1254"/>
    <cellStyle name="_МОДЕЛЬ_1 (2)_INVEST.PLAN.4.78(v0.1)" xfId="1255"/>
    <cellStyle name="_МОДЕЛЬ_1 (2)_INVEST.WARM.PLAN.4.78(v0.1)" xfId="1256"/>
    <cellStyle name="_МОДЕЛЬ_1 (2)_INVEST_WARM_PLAN" xfId="1257"/>
    <cellStyle name="_МОДЕЛЬ_1 (2)_NADB.JNVLP.APTEKA.2012(v1.0)_21_02_12" xfId="1258"/>
    <cellStyle name="_МОДЕЛЬ_1 (2)_NADB.JNVLS.APTEKA.2011(v1.3.3)" xfId="1259"/>
    <cellStyle name="_МОДЕЛЬ_1 (2)_NADB.JNVLS.APTEKA.2011(v1.3.3)_46TE.2011(v1.0)" xfId="1260"/>
    <cellStyle name="_МОДЕЛЬ_1 (2)_NADB.JNVLS.APTEKA.2011(v1.3.3)_INDEX.STATION.2012(v1.0)_" xfId="1261"/>
    <cellStyle name="_МОДЕЛЬ_1 (2)_NADB.JNVLS.APTEKA.2011(v1.3.3)_INDEX.STATION.2012(v2.0)" xfId="1262"/>
    <cellStyle name="_МОДЕЛЬ_1 (2)_NADB.JNVLS.APTEKA.2011(v1.3.3)_INDEX.STATION.2012(v2.1)" xfId="1263"/>
    <cellStyle name="_МОДЕЛЬ_1 (2)_NADB.JNVLS.APTEKA.2011(v1.3.3)_TEPLO.PREDEL.2012.M(v1.1)_test" xfId="1264"/>
    <cellStyle name="_МОДЕЛЬ_1 (2)_NADB.JNVLS.APTEKA.2011(v1.3.4)" xfId="1265"/>
    <cellStyle name="_МОДЕЛЬ_1 (2)_NADB.JNVLS.APTEKA.2011(v1.3.4)_46TE.2011(v1.0)" xfId="1266"/>
    <cellStyle name="_МОДЕЛЬ_1 (2)_NADB.JNVLS.APTEKA.2011(v1.3.4)_INDEX.STATION.2012(v1.0)_" xfId="1267"/>
    <cellStyle name="_МОДЕЛЬ_1 (2)_NADB.JNVLS.APTEKA.2011(v1.3.4)_INDEX.STATION.2012(v2.0)" xfId="1268"/>
    <cellStyle name="_МОДЕЛЬ_1 (2)_NADB.JNVLS.APTEKA.2011(v1.3.4)_INDEX.STATION.2012(v2.1)" xfId="1269"/>
    <cellStyle name="_МОДЕЛЬ_1 (2)_NADB.JNVLS.APTEKA.2011(v1.3.4)_TEPLO.PREDEL.2012.M(v1.1)_test" xfId="1270"/>
    <cellStyle name="_МОДЕЛЬ_1 (2)_PASSPORT.TEPLO.PROIZV(v2.1)" xfId="1271"/>
    <cellStyle name="_МОДЕЛЬ_1 (2)_PASSPORT.TEPLO.SETI(v1.0)" xfId="1272"/>
    <cellStyle name="_МОДЕЛЬ_1 (2)_PR.PROG.WARM.NOTCOMBI.2012.2.16_v1.4(04.04.11) " xfId="1273"/>
    <cellStyle name="_МОДЕЛЬ_1 (2)_PREDEL.JKH.UTV.2011(v1.0.1)" xfId="1274"/>
    <cellStyle name="_МОДЕЛЬ_1 (2)_PREDEL.JKH.UTV.2011(v1.0.1)_46TE.2011(v1.0)" xfId="1275"/>
    <cellStyle name="_МОДЕЛЬ_1 (2)_PREDEL.JKH.UTV.2011(v1.0.1)_INDEX.STATION.2012(v1.0)_" xfId="1276"/>
    <cellStyle name="_МОДЕЛЬ_1 (2)_PREDEL.JKH.UTV.2011(v1.0.1)_INDEX.STATION.2012(v2.0)" xfId="1277"/>
    <cellStyle name="_МОДЕЛЬ_1 (2)_PREDEL.JKH.UTV.2011(v1.0.1)_INDEX.STATION.2012(v2.1)" xfId="1278"/>
    <cellStyle name="_МОДЕЛЬ_1 (2)_PREDEL.JKH.UTV.2011(v1.0.1)_TEPLO.PREDEL.2012.M(v1.1)_test" xfId="1279"/>
    <cellStyle name="_МОДЕЛЬ_1 (2)_PREDEL.JKH.UTV.2011(v1.1)" xfId="1280"/>
    <cellStyle name="_МОДЕЛЬ_1 (2)_PREDEL.JKH.UTV.2011(v1.1)_FORM5.2012(v1.0)" xfId="1281"/>
    <cellStyle name="_МОДЕЛЬ_1 (2)_PREDEL.JKH.UTV.2011(v1.1)_OREP.INV.GEN.G(v1.0)" xfId="1282"/>
    <cellStyle name="_МОДЕЛЬ_1 (2)_REP.BLR.2012(v1.0)" xfId="1283"/>
    <cellStyle name="_МОДЕЛЬ_1 (2)_TEPLO.PREDEL.2012.M(v1.1)" xfId="1284"/>
    <cellStyle name="_МОДЕЛЬ_1 (2)_TEST.TEMPLATE" xfId="1285"/>
    <cellStyle name="_МОДЕЛЬ_1 (2)_UPDATE.46EE.2011.TO.1.1" xfId="1286"/>
    <cellStyle name="_МОДЕЛЬ_1 (2)_UPDATE.46TE.2011.TO.1.1" xfId="1287"/>
    <cellStyle name="_МОДЕЛЬ_1 (2)_UPDATE.46TE.2011.TO.1.2" xfId="1288"/>
    <cellStyle name="_МОДЕЛЬ_1 (2)_UPDATE.BALANCE.WARM.2011YEAR.TO.1.1" xfId="1289"/>
    <cellStyle name="_МОДЕЛЬ_1 (2)_UPDATE.BALANCE.WARM.2011YEAR.TO.1.1_46TE.2011(v1.0)" xfId="1290"/>
    <cellStyle name="_МОДЕЛЬ_1 (2)_UPDATE.BALANCE.WARM.2011YEAR.TO.1.1_INDEX.STATION.2012(v1.0)_" xfId="1291"/>
    <cellStyle name="_МОДЕЛЬ_1 (2)_UPDATE.BALANCE.WARM.2011YEAR.TO.1.1_INDEX.STATION.2012(v2.0)" xfId="1292"/>
    <cellStyle name="_МОДЕЛЬ_1 (2)_UPDATE.BALANCE.WARM.2011YEAR.TO.1.1_INDEX.STATION.2012(v2.1)" xfId="1293"/>
    <cellStyle name="_МОДЕЛЬ_1 (2)_UPDATE.BALANCE.WARM.2011YEAR.TO.1.1_OREP.KU.2011.MONTHLY.02(v1.1)" xfId="1294"/>
    <cellStyle name="_МОДЕЛЬ_1 (2)_UPDATE.BALANCE.WARM.2011YEAR.TO.1.1_TEPLO.PREDEL.2012.M(v1.1)_test" xfId="1295"/>
    <cellStyle name="_МОДЕЛЬ_1 (2)_UPDATE.FORM3.1.2013.TO.2.0.64" xfId="1296"/>
    <cellStyle name="_МОДЕЛЬ_1 (2)_UPDATE.NADB.JNVLS.APTEKA.2011.TO.1.3.4" xfId="1297"/>
    <cellStyle name="_МОДЕЛЬ_1 (2)_Баланс ЭЛЕКТРИКА 2012_120911_1" xfId="1298"/>
    <cellStyle name="_МОДЕЛЬ_1 (2)_Баланс ЭЛЕКТРИКА 2012_130911" xfId="1299"/>
    <cellStyle name="_МОДЕЛЬ_1 (2)_Баланс ЭЛЕКТРИКА 2012_140911_7" xfId="1300"/>
    <cellStyle name="_МОДЕЛЬ_1 (2)_Книга1" xfId="1301"/>
    <cellStyle name="_МОДЕЛЬ_1 (2)_Книга2_PR.PROG.WARM.NOTCOMBI.2012.2.16_v1.4(04.04.11) " xfId="1302"/>
    <cellStyle name="_НВВ 2009 постатейно свод по филиалам_09_02_09" xfId="1303"/>
    <cellStyle name="_НВВ 2009 постатейно свод по филиалам_09_02_09_Новая инструкция1_фст" xfId="1304"/>
    <cellStyle name="_НВВ 2009 постатейно свод по филиалам_для Валентина" xfId="1305"/>
    <cellStyle name="_НВВ 2009 постатейно свод по филиалам_для Валентина_Новая инструкция1_фст" xfId="1306"/>
    <cellStyle name="_Омск" xfId="1307"/>
    <cellStyle name="_Омск_Новая инструкция1_фст" xfId="1308"/>
    <cellStyle name="_ОТ ИД 2009" xfId="1309"/>
    <cellStyle name="_ОТ ИД 2009_Новая инструкция1_фст" xfId="1310"/>
    <cellStyle name="_отчетность_31" xfId="1311"/>
    <cellStyle name="_Отчеты за февраль 2006 г" xfId="1312"/>
    <cellStyle name="_ПКС" xfId="1313"/>
    <cellStyle name="_ПКС (2)" xfId="1314"/>
    <cellStyle name="_ПКС_ПТ-1.5_январь_20080220" xfId="1315"/>
    <cellStyle name="_план ПП" xfId="1316"/>
    <cellStyle name="_ПП план-факт" xfId="1317"/>
    <cellStyle name="_пр 5 тариф RAB" xfId="1318"/>
    <cellStyle name="_пр 5 тариф RAB 2" xfId="1319"/>
    <cellStyle name="_пр 5 тариф RAB 2_OREP.KU.2011.MONTHLY.02(v0.1)" xfId="1320"/>
    <cellStyle name="_пр 5 тариф RAB 2_OREP.KU.2011.MONTHLY.02(v0.4)" xfId="1321"/>
    <cellStyle name="_пр 5 тариф RAB 2_OREP.KU.2011.MONTHLY.11(v1.4)" xfId="1322"/>
    <cellStyle name="_пр 5 тариф RAB 2_UPDATE.OREP.KU.2011.MONTHLY.02.TO.1.2" xfId="1323"/>
    <cellStyle name="_пр 5 тариф RAB_46EE.2011(v1.0)" xfId="1324"/>
    <cellStyle name="_пр 5 тариф RAB_46EE.2011(v1.0)_46TE.2011(v1.0)" xfId="1325"/>
    <cellStyle name="_пр 5 тариф RAB_46EE.2011(v1.0)_INDEX.STATION.2012(v1.0)_" xfId="1326"/>
    <cellStyle name="_пр 5 тариф RAB_46EE.2011(v1.0)_INDEX.STATION.2012(v2.0)" xfId="1327"/>
    <cellStyle name="_пр 5 тариф RAB_46EE.2011(v1.0)_INDEX.STATION.2012(v2.1)" xfId="1328"/>
    <cellStyle name="_пр 5 тариф RAB_46EE.2011(v1.0)_TEPLO.PREDEL.2012.M(v1.1)_test" xfId="1329"/>
    <cellStyle name="_пр 5 тариф RAB_46EE.2011(v1.2)" xfId="1330"/>
    <cellStyle name="_пр 5 тариф RAB_46EE.2011(v1.2)_FORM5.2012(v1.0)" xfId="1331"/>
    <cellStyle name="_пр 5 тариф RAB_46EE.2011(v1.2)_OREP.INV.GEN.G(v1.0)" xfId="1332"/>
    <cellStyle name="_пр 5 тариф RAB_46EP.2011(v2.0)" xfId="1333"/>
    <cellStyle name="_пр 5 тариф RAB_46EP.2012(v0.1)" xfId="1334"/>
    <cellStyle name="_пр 5 тариф RAB_46TE.2011(v1.0)" xfId="1335"/>
    <cellStyle name="_пр 5 тариф RAB_4DNS.UPDATE.EXAMPLE" xfId="1336"/>
    <cellStyle name="_пр 5 тариф RAB_ARMRAZR" xfId="1337"/>
    <cellStyle name="_пр 5 тариф RAB_BALANCE.WARM.2010.FACT(v1.0)" xfId="1338"/>
    <cellStyle name="_пр 5 тариф RAB_BALANCE.WARM.2010.PLAN" xfId="1339"/>
    <cellStyle name="_пр 5 тариф RAB_BALANCE.WARM.2010.PLAN_FORM5.2012(v1.0)" xfId="1340"/>
    <cellStyle name="_пр 5 тариф RAB_BALANCE.WARM.2010.PLAN_OREP.INV.GEN.G(v1.0)" xfId="1341"/>
    <cellStyle name="_пр 5 тариф RAB_BALANCE.WARM.2011YEAR(v0.7)" xfId="1342"/>
    <cellStyle name="_пр 5 тариф RAB_BALANCE.WARM.2011YEAR(v0.7)_FORM5.2012(v1.0)" xfId="1343"/>
    <cellStyle name="_пр 5 тариф RAB_BALANCE.WARM.2011YEAR(v0.7)_OREP.INV.GEN.G(v1.0)" xfId="1344"/>
    <cellStyle name="_пр 5 тариф RAB_BALANCE.WARM.2011YEAR.NEW.UPDATE.SCHEME" xfId="1345"/>
    <cellStyle name="_пр 5 тариф RAB_CALC.NORMATIV.KU(v0.2)" xfId="1346"/>
    <cellStyle name="_пр 5 тариф RAB_EE.2REK.P2011.4.78(v0.3)" xfId="1347"/>
    <cellStyle name="_пр 5 тариф RAB_form3 2012(v1 0) кор (2)" xfId="1348"/>
    <cellStyle name="_пр 5 тариф RAB_FORM3.1.2013(v0.2)" xfId="1349"/>
    <cellStyle name="_пр 5 тариф RAB_FORM3.2013(v1.0)" xfId="1350"/>
    <cellStyle name="_пр 5 тариф RAB_FORM3.REG(v1.0)" xfId="1351"/>
    <cellStyle name="_пр 5 тариф RAB_FORM910.2012(v0.5)" xfId="1352"/>
    <cellStyle name="_пр 5 тариф RAB_FORM910.2012(v0.5)_FORM5.2012(v1.0)" xfId="1353"/>
    <cellStyle name="_пр 5 тариф RAB_FORM910.2012(v1.1)" xfId="1354"/>
    <cellStyle name="_пр 5 тариф RAB_INVEST.EE.PLAN.4.78(v0.1)" xfId="1355"/>
    <cellStyle name="_пр 5 тариф RAB_INVEST.EE.PLAN.4.78(v0.3)" xfId="1356"/>
    <cellStyle name="_пр 5 тариф RAB_INVEST.EE.PLAN.4.78(v1.0)" xfId="1357"/>
    <cellStyle name="_пр 5 тариф RAB_INVEST.EE.PLAN.4.78(v1.0)_FORM11.2013" xfId="1358"/>
    <cellStyle name="_пр 5 тариф RAB_INVEST.EE.PLAN.4.78(v1.0)_PASSPORT.TEPLO.PROIZV(v2.0)" xfId="1359"/>
    <cellStyle name="_пр 5 тариф RAB_INVEST.EE.PLAN.4.78(v1.0)_PASSPORT.TEPLO.PROIZV(v2.0)_MWT.POTERI.SETI.2012(v0.1)" xfId="1360"/>
    <cellStyle name="_пр 5 тариф RAB_INVEST.EE.PLAN.4.78(v1.0)_PASSPORT.TEPLO.PROIZV(v2.0)_PASSPORT.TEPLO.SETI(v2.0f)" xfId="1361"/>
    <cellStyle name="_пр 5 тариф RAB_INVEST.EE.PLAN.4.78(v1.0)_PASSPORT.TEPLO.PROIZV(v2.0)_Книга1" xfId="1362"/>
    <cellStyle name="_пр 5 тариф RAB_INVEST.EE.PLAN.4.78(v1.0)_PASSPORT.TEPLO.SETI(v2.0f)" xfId="1363"/>
    <cellStyle name="_пр 5 тариф RAB_INVEST.EE.PLAN.4.78(v1.0)_Книга1" xfId="1364"/>
    <cellStyle name="_пр 5 тариф RAB_INVEST.PLAN.4.78(v0.1)" xfId="1365"/>
    <cellStyle name="_пр 5 тариф RAB_INVEST.WARM.PLAN.4.78(v0.1)" xfId="1366"/>
    <cellStyle name="_пр 5 тариф RAB_INVEST_WARM_PLAN" xfId="1367"/>
    <cellStyle name="_пр 5 тариф RAB_NADB.JNVLP.APTEKA.2012(v1.0)_21_02_12" xfId="1368"/>
    <cellStyle name="_пр 5 тариф RAB_NADB.JNVLS.APTEKA.2011(v1.3.3)" xfId="1369"/>
    <cellStyle name="_пр 5 тариф RAB_NADB.JNVLS.APTEKA.2011(v1.3.3)_46TE.2011(v1.0)" xfId="1370"/>
    <cellStyle name="_пр 5 тариф RAB_NADB.JNVLS.APTEKA.2011(v1.3.3)_INDEX.STATION.2012(v1.0)_" xfId="1371"/>
    <cellStyle name="_пр 5 тариф RAB_NADB.JNVLS.APTEKA.2011(v1.3.3)_INDEX.STATION.2012(v2.0)" xfId="1372"/>
    <cellStyle name="_пр 5 тариф RAB_NADB.JNVLS.APTEKA.2011(v1.3.3)_INDEX.STATION.2012(v2.1)" xfId="1373"/>
    <cellStyle name="_пр 5 тариф RAB_NADB.JNVLS.APTEKA.2011(v1.3.3)_TEPLO.PREDEL.2012.M(v1.1)_test" xfId="1374"/>
    <cellStyle name="_пр 5 тариф RAB_NADB.JNVLS.APTEKA.2011(v1.3.4)" xfId="1375"/>
    <cellStyle name="_пр 5 тариф RAB_NADB.JNVLS.APTEKA.2011(v1.3.4)_46TE.2011(v1.0)" xfId="1376"/>
    <cellStyle name="_пр 5 тариф RAB_NADB.JNVLS.APTEKA.2011(v1.3.4)_INDEX.STATION.2012(v1.0)_" xfId="1377"/>
    <cellStyle name="_пр 5 тариф RAB_NADB.JNVLS.APTEKA.2011(v1.3.4)_INDEX.STATION.2012(v2.0)" xfId="1378"/>
    <cellStyle name="_пр 5 тариф RAB_NADB.JNVLS.APTEKA.2011(v1.3.4)_INDEX.STATION.2012(v2.1)" xfId="1379"/>
    <cellStyle name="_пр 5 тариф RAB_NADB.JNVLS.APTEKA.2011(v1.3.4)_TEPLO.PREDEL.2012.M(v1.1)_test" xfId="1380"/>
    <cellStyle name="_пр 5 тариф RAB_PASSPORT.TEPLO.PROIZV(v2.1)" xfId="1381"/>
    <cellStyle name="_пр 5 тариф RAB_PASSPORT.TEPLO.SETI(v1.0)" xfId="1382"/>
    <cellStyle name="_пр 5 тариф RAB_PR.PROG.WARM.NOTCOMBI.2012.2.16_v1.4(04.04.11) " xfId="1383"/>
    <cellStyle name="_пр 5 тариф RAB_PREDEL.JKH.UTV.2011(v1.0.1)" xfId="1384"/>
    <cellStyle name="_пр 5 тариф RAB_PREDEL.JKH.UTV.2011(v1.0.1)_46TE.2011(v1.0)" xfId="1385"/>
    <cellStyle name="_пр 5 тариф RAB_PREDEL.JKH.UTV.2011(v1.0.1)_INDEX.STATION.2012(v1.0)_" xfId="1386"/>
    <cellStyle name="_пр 5 тариф RAB_PREDEL.JKH.UTV.2011(v1.0.1)_INDEX.STATION.2012(v2.0)" xfId="1387"/>
    <cellStyle name="_пр 5 тариф RAB_PREDEL.JKH.UTV.2011(v1.0.1)_INDEX.STATION.2012(v2.1)" xfId="1388"/>
    <cellStyle name="_пр 5 тариф RAB_PREDEL.JKH.UTV.2011(v1.0.1)_TEPLO.PREDEL.2012.M(v1.1)_test" xfId="1389"/>
    <cellStyle name="_пр 5 тариф RAB_PREDEL.JKH.UTV.2011(v1.1)" xfId="1390"/>
    <cellStyle name="_пр 5 тариф RAB_PREDEL.JKH.UTV.2011(v1.1)_FORM5.2012(v1.0)" xfId="1391"/>
    <cellStyle name="_пр 5 тариф RAB_PREDEL.JKH.UTV.2011(v1.1)_OREP.INV.GEN.G(v1.0)" xfId="1392"/>
    <cellStyle name="_пр 5 тариф RAB_REP.BLR.2012(v1.0)" xfId="1393"/>
    <cellStyle name="_пр 5 тариф RAB_TEPLO.PREDEL.2012.M(v1.1)" xfId="1394"/>
    <cellStyle name="_пр 5 тариф RAB_TEST.TEMPLATE" xfId="1395"/>
    <cellStyle name="_пр 5 тариф RAB_UPDATE.46EE.2011.TO.1.1" xfId="1396"/>
    <cellStyle name="_пр 5 тариф RAB_UPDATE.46TE.2011.TO.1.1" xfId="1397"/>
    <cellStyle name="_пр 5 тариф RAB_UPDATE.46TE.2011.TO.1.2" xfId="1398"/>
    <cellStyle name="_пр 5 тариф RAB_UPDATE.BALANCE.WARM.2011YEAR.TO.1.1" xfId="1399"/>
    <cellStyle name="_пр 5 тариф RAB_UPDATE.BALANCE.WARM.2011YEAR.TO.1.1_46TE.2011(v1.0)" xfId="1400"/>
    <cellStyle name="_пр 5 тариф RAB_UPDATE.BALANCE.WARM.2011YEAR.TO.1.1_INDEX.STATION.2012(v1.0)_" xfId="1401"/>
    <cellStyle name="_пр 5 тариф RAB_UPDATE.BALANCE.WARM.2011YEAR.TO.1.1_INDEX.STATION.2012(v2.0)" xfId="1402"/>
    <cellStyle name="_пр 5 тариф RAB_UPDATE.BALANCE.WARM.2011YEAR.TO.1.1_INDEX.STATION.2012(v2.1)" xfId="1403"/>
    <cellStyle name="_пр 5 тариф RAB_UPDATE.BALANCE.WARM.2011YEAR.TO.1.1_OREP.KU.2011.MONTHLY.02(v1.1)" xfId="1404"/>
    <cellStyle name="_пр 5 тариф RAB_UPDATE.BALANCE.WARM.2011YEAR.TO.1.1_TEPLO.PREDEL.2012.M(v1.1)_test" xfId="1405"/>
    <cellStyle name="_пр 5 тариф RAB_UPDATE.FORM3.1.2013.TO.2.0.64" xfId="1406"/>
    <cellStyle name="_пр 5 тариф RAB_UPDATE.NADB.JNVLS.APTEKA.2011.TO.1.3.4" xfId="1407"/>
    <cellStyle name="_пр 5 тариф RAB_Баланс ЭЛЕКТРИКА 2012_120911_1" xfId="1408"/>
    <cellStyle name="_пр 5 тариф RAB_Баланс ЭЛЕКТРИКА 2012_130911" xfId="1409"/>
    <cellStyle name="_пр 5 тариф RAB_Баланс ЭЛЕКТРИКА 2012_140911_7" xfId="1410"/>
    <cellStyle name="_пр 5 тариф RAB_Книга1" xfId="1411"/>
    <cellStyle name="_пр 5 тариф RAB_Книга2_PR.PROG.WARM.NOTCOMBI.2012.2.16_v1.4(04.04.11) " xfId="1412"/>
    <cellStyle name="_Пр.программа 2006 г" xfId="1413"/>
    <cellStyle name="_Предожение _ДБП_2009 г ( согласованные БП)  (2)" xfId="1414"/>
    <cellStyle name="_Предожение _ДБП_2009 г ( согласованные БП)  (2)_Новая инструкция1_фст" xfId="1415"/>
    <cellStyle name="_прибыль ОАО ПКС на 2006 год" xfId="1416"/>
    <cellStyle name="_Прик РКС-265-п от 21.11.2005г. прил 1 к Регламенту" xfId="1417"/>
    <cellStyle name="_ПРИЛ. 2003_ЧТЭ" xfId="1418"/>
    <cellStyle name="_Приложение 1 ИП на 2005" xfId="1419"/>
    <cellStyle name="_Приложение 2 0806 факт" xfId="1420"/>
    <cellStyle name="_Приложение 22 Альбом форм ДЭФ" xfId="1421"/>
    <cellStyle name="_Приложение 8 ИП на 2005 для РАО ОКС" xfId="1422"/>
    <cellStyle name="_Приложение № 1 к регламенту по формированию Инвестиционной программы" xfId="1423"/>
    <cellStyle name="_Приложение МТС-3-КС" xfId="1424"/>
    <cellStyle name="_Приложение МТС-3-КС_Новая инструкция1_фст" xfId="1425"/>
    <cellStyle name="_Приложение откр." xfId="1426"/>
    <cellStyle name="_Приложение-МТС--2-1" xfId="1427"/>
    <cellStyle name="_Приложение-МТС--2-1_Новая инструкция1_фст" xfId="1428"/>
    <cellStyle name="_проект_инвест_программы_2" xfId="1429"/>
    <cellStyle name="_ПФ14" xfId="1430"/>
    <cellStyle name="_Расчет RAB_22072008" xfId="1431"/>
    <cellStyle name="_Расчет RAB_22072008 2" xfId="1432"/>
    <cellStyle name="_Расчет RAB_22072008 2_OREP.KU.2011.MONTHLY.02(v0.1)" xfId="1433"/>
    <cellStyle name="_Расчет RAB_22072008 2_OREP.KU.2011.MONTHLY.02(v0.4)" xfId="1434"/>
    <cellStyle name="_Расчет RAB_22072008 2_OREP.KU.2011.MONTHLY.11(v1.4)" xfId="1435"/>
    <cellStyle name="_Расчет RAB_22072008 2_UPDATE.OREP.KU.2011.MONTHLY.02.TO.1.2" xfId="1436"/>
    <cellStyle name="_Расчет RAB_22072008_46EE.2011(v1.0)" xfId="1437"/>
    <cellStyle name="_Расчет RAB_22072008_46EE.2011(v1.0)_46TE.2011(v1.0)" xfId="1438"/>
    <cellStyle name="_Расчет RAB_22072008_46EE.2011(v1.0)_INDEX.STATION.2012(v1.0)_" xfId="1439"/>
    <cellStyle name="_Расчет RAB_22072008_46EE.2011(v1.0)_INDEX.STATION.2012(v2.0)" xfId="1440"/>
    <cellStyle name="_Расчет RAB_22072008_46EE.2011(v1.0)_INDEX.STATION.2012(v2.1)" xfId="1441"/>
    <cellStyle name="_Расчет RAB_22072008_46EE.2011(v1.0)_TEPLO.PREDEL.2012.M(v1.1)_test" xfId="1442"/>
    <cellStyle name="_Расчет RAB_22072008_46EE.2011(v1.2)" xfId="1443"/>
    <cellStyle name="_Расчет RAB_22072008_46EE.2011(v1.2)_FORM5.2012(v1.0)" xfId="1444"/>
    <cellStyle name="_Расчет RAB_22072008_46EE.2011(v1.2)_OREP.INV.GEN.G(v1.0)" xfId="1445"/>
    <cellStyle name="_Расчет RAB_22072008_46EP.2011(v2.0)" xfId="1446"/>
    <cellStyle name="_Расчет RAB_22072008_46EP.2012(v0.1)" xfId="1447"/>
    <cellStyle name="_Расчет RAB_22072008_46TE.2011(v1.0)" xfId="1448"/>
    <cellStyle name="_Расчет RAB_22072008_4DNS.UPDATE.EXAMPLE" xfId="1449"/>
    <cellStyle name="_Расчет RAB_22072008_ARMRAZR" xfId="1450"/>
    <cellStyle name="_Расчет RAB_22072008_BALANCE.WARM.2010.FACT(v1.0)" xfId="1451"/>
    <cellStyle name="_Расчет RAB_22072008_BALANCE.WARM.2010.PLAN" xfId="1452"/>
    <cellStyle name="_Расчет RAB_22072008_BALANCE.WARM.2010.PLAN_FORM5.2012(v1.0)" xfId="1453"/>
    <cellStyle name="_Расчет RAB_22072008_BALANCE.WARM.2010.PLAN_OREP.INV.GEN.G(v1.0)" xfId="1454"/>
    <cellStyle name="_Расчет RAB_22072008_BALANCE.WARM.2011YEAR(v0.7)" xfId="1455"/>
    <cellStyle name="_Расчет RAB_22072008_BALANCE.WARM.2011YEAR(v0.7)_FORM5.2012(v1.0)" xfId="1456"/>
    <cellStyle name="_Расчет RAB_22072008_BALANCE.WARM.2011YEAR(v0.7)_OREP.INV.GEN.G(v1.0)" xfId="1457"/>
    <cellStyle name="_Расчет RAB_22072008_BALANCE.WARM.2011YEAR.NEW.UPDATE.SCHEME" xfId="1458"/>
    <cellStyle name="_Расчет RAB_22072008_CALC.NORMATIV.KU(v0.2)" xfId="1459"/>
    <cellStyle name="_Расчет RAB_22072008_EE.2REK.P2011.4.78(v0.3)" xfId="1460"/>
    <cellStyle name="_Расчет RAB_22072008_form3 2012(v1 0) кор (2)" xfId="1461"/>
    <cellStyle name="_Расчет RAB_22072008_FORM3.1.2013(v0.2)" xfId="1462"/>
    <cellStyle name="_Расчет RAB_22072008_FORM3.2013(v1.0)" xfId="1463"/>
    <cellStyle name="_Расчет RAB_22072008_FORM3.REG(v1.0)" xfId="1464"/>
    <cellStyle name="_Расчет RAB_22072008_FORM910.2012(v0.5)" xfId="1465"/>
    <cellStyle name="_Расчет RAB_22072008_FORM910.2012(v0.5)_FORM5.2012(v1.0)" xfId="1466"/>
    <cellStyle name="_Расчет RAB_22072008_FORM910.2012(v1.1)" xfId="1467"/>
    <cellStyle name="_Расчет RAB_22072008_INVEST.EE.PLAN.4.78(v0.1)" xfId="1468"/>
    <cellStyle name="_Расчет RAB_22072008_INVEST.EE.PLAN.4.78(v0.3)" xfId="1469"/>
    <cellStyle name="_Расчет RAB_22072008_INVEST.EE.PLAN.4.78(v1.0)" xfId="1470"/>
    <cellStyle name="_Расчет RAB_22072008_INVEST.EE.PLAN.4.78(v1.0)_FORM11.2013" xfId="1471"/>
    <cellStyle name="_Расчет RAB_22072008_INVEST.EE.PLAN.4.78(v1.0)_PASSPORT.TEPLO.PROIZV(v2.0)" xfId="1472"/>
    <cellStyle name="_Расчет RAB_22072008_INVEST.EE.PLAN.4.78(v1.0)_PASSPORT.TEPLO.PROIZV(v2.0)_MWT.POTERI.SETI.2012(v0.1)" xfId="1473"/>
    <cellStyle name="_Расчет RAB_22072008_INVEST.EE.PLAN.4.78(v1.0)_PASSPORT.TEPLO.PROIZV(v2.0)_PASSPORT.TEPLO.SETI(v2.0f)" xfId="1474"/>
    <cellStyle name="_Расчет RAB_22072008_INVEST.EE.PLAN.4.78(v1.0)_PASSPORT.TEPLO.PROIZV(v2.0)_Книга1" xfId="1475"/>
    <cellStyle name="_Расчет RAB_22072008_INVEST.EE.PLAN.4.78(v1.0)_PASSPORT.TEPLO.SETI(v2.0f)" xfId="1476"/>
    <cellStyle name="_Расчет RAB_22072008_INVEST.EE.PLAN.4.78(v1.0)_Книга1" xfId="1477"/>
    <cellStyle name="_Расчет RAB_22072008_INVEST.PLAN.4.78(v0.1)" xfId="1478"/>
    <cellStyle name="_Расчет RAB_22072008_INVEST.WARM.PLAN.4.78(v0.1)" xfId="1479"/>
    <cellStyle name="_Расчет RAB_22072008_INVEST_WARM_PLAN" xfId="1480"/>
    <cellStyle name="_Расчет RAB_22072008_NADB.JNVLP.APTEKA.2012(v1.0)_21_02_12" xfId="1481"/>
    <cellStyle name="_Расчет RAB_22072008_NADB.JNVLS.APTEKA.2011(v1.3.3)" xfId="1482"/>
    <cellStyle name="_Расчет RAB_22072008_NADB.JNVLS.APTEKA.2011(v1.3.3)_46TE.2011(v1.0)" xfId="1483"/>
    <cellStyle name="_Расчет RAB_22072008_NADB.JNVLS.APTEKA.2011(v1.3.3)_INDEX.STATION.2012(v1.0)_" xfId="1484"/>
    <cellStyle name="_Расчет RAB_22072008_NADB.JNVLS.APTEKA.2011(v1.3.3)_INDEX.STATION.2012(v2.0)" xfId="1485"/>
    <cellStyle name="_Расчет RAB_22072008_NADB.JNVLS.APTEKA.2011(v1.3.3)_INDEX.STATION.2012(v2.1)" xfId="1486"/>
    <cellStyle name="_Расчет RAB_22072008_NADB.JNVLS.APTEKA.2011(v1.3.3)_TEPLO.PREDEL.2012.M(v1.1)_test" xfId="1487"/>
    <cellStyle name="_Расчет RAB_22072008_NADB.JNVLS.APTEKA.2011(v1.3.4)" xfId="1488"/>
    <cellStyle name="_Расчет RAB_22072008_NADB.JNVLS.APTEKA.2011(v1.3.4)_46TE.2011(v1.0)" xfId="1489"/>
    <cellStyle name="_Расчет RAB_22072008_NADB.JNVLS.APTEKA.2011(v1.3.4)_INDEX.STATION.2012(v1.0)_" xfId="1490"/>
    <cellStyle name="_Расчет RAB_22072008_NADB.JNVLS.APTEKA.2011(v1.3.4)_INDEX.STATION.2012(v2.0)" xfId="1491"/>
    <cellStyle name="_Расчет RAB_22072008_NADB.JNVLS.APTEKA.2011(v1.3.4)_INDEX.STATION.2012(v2.1)" xfId="1492"/>
    <cellStyle name="_Расчет RAB_22072008_NADB.JNVLS.APTEKA.2011(v1.3.4)_TEPLO.PREDEL.2012.M(v1.1)_test" xfId="1493"/>
    <cellStyle name="_Расчет RAB_22072008_PASSPORT.TEPLO.PROIZV(v2.1)" xfId="1494"/>
    <cellStyle name="_Расчет RAB_22072008_PASSPORT.TEPLO.SETI(v1.0)" xfId="1495"/>
    <cellStyle name="_Расчет RAB_22072008_PR.PROG.WARM.NOTCOMBI.2012.2.16_v1.4(04.04.11) " xfId="1496"/>
    <cellStyle name="_Расчет RAB_22072008_PREDEL.JKH.UTV.2011(v1.0.1)" xfId="1497"/>
    <cellStyle name="_Расчет RAB_22072008_PREDEL.JKH.UTV.2011(v1.0.1)_46TE.2011(v1.0)" xfId="1498"/>
    <cellStyle name="_Расчет RAB_22072008_PREDEL.JKH.UTV.2011(v1.0.1)_INDEX.STATION.2012(v1.0)_" xfId="1499"/>
    <cellStyle name="_Расчет RAB_22072008_PREDEL.JKH.UTV.2011(v1.0.1)_INDEX.STATION.2012(v2.0)" xfId="1500"/>
    <cellStyle name="_Расчет RAB_22072008_PREDEL.JKH.UTV.2011(v1.0.1)_INDEX.STATION.2012(v2.1)" xfId="1501"/>
    <cellStyle name="_Расчет RAB_22072008_PREDEL.JKH.UTV.2011(v1.0.1)_TEPLO.PREDEL.2012.M(v1.1)_test" xfId="1502"/>
    <cellStyle name="_Расчет RAB_22072008_PREDEL.JKH.UTV.2011(v1.1)" xfId="1503"/>
    <cellStyle name="_Расчет RAB_22072008_PREDEL.JKH.UTV.2011(v1.1)_FORM5.2012(v1.0)" xfId="1504"/>
    <cellStyle name="_Расчет RAB_22072008_PREDEL.JKH.UTV.2011(v1.1)_OREP.INV.GEN.G(v1.0)" xfId="1505"/>
    <cellStyle name="_Расчет RAB_22072008_REP.BLR.2012(v1.0)" xfId="1506"/>
    <cellStyle name="_Расчет RAB_22072008_TEPLO.PREDEL.2012.M(v1.1)" xfId="1507"/>
    <cellStyle name="_Расчет RAB_22072008_TEST.TEMPLATE" xfId="1508"/>
    <cellStyle name="_Расчет RAB_22072008_UPDATE.46EE.2011.TO.1.1" xfId="1509"/>
    <cellStyle name="_Расчет RAB_22072008_UPDATE.46TE.2011.TO.1.1" xfId="1510"/>
    <cellStyle name="_Расчет RAB_22072008_UPDATE.46TE.2011.TO.1.2" xfId="1511"/>
    <cellStyle name="_Расчет RAB_22072008_UPDATE.BALANCE.WARM.2011YEAR.TO.1.1" xfId="1512"/>
    <cellStyle name="_Расчет RAB_22072008_UPDATE.BALANCE.WARM.2011YEAR.TO.1.1_46TE.2011(v1.0)" xfId="1513"/>
    <cellStyle name="_Расчет RAB_22072008_UPDATE.BALANCE.WARM.2011YEAR.TO.1.1_INDEX.STATION.2012(v1.0)_" xfId="1514"/>
    <cellStyle name="_Расчет RAB_22072008_UPDATE.BALANCE.WARM.2011YEAR.TO.1.1_INDEX.STATION.2012(v2.0)" xfId="1515"/>
    <cellStyle name="_Расчет RAB_22072008_UPDATE.BALANCE.WARM.2011YEAR.TO.1.1_INDEX.STATION.2012(v2.1)" xfId="1516"/>
    <cellStyle name="_Расчет RAB_22072008_UPDATE.BALANCE.WARM.2011YEAR.TO.1.1_OREP.KU.2011.MONTHLY.02(v1.1)" xfId="1517"/>
    <cellStyle name="_Расчет RAB_22072008_UPDATE.BALANCE.WARM.2011YEAR.TO.1.1_TEPLO.PREDEL.2012.M(v1.1)_test" xfId="1518"/>
    <cellStyle name="_Расчет RAB_22072008_UPDATE.FORM3.1.2013.TO.2.0.64" xfId="1519"/>
    <cellStyle name="_Расчет RAB_22072008_UPDATE.NADB.JNVLS.APTEKA.2011.TO.1.3.4" xfId="1520"/>
    <cellStyle name="_Расчет RAB_22072008_Баланс ЭЛЕКТРИКА 2012_120911_1" xfId="1521"/>
    <cellStyle name="_Расчет RAB_22072008_Баланс ЭЛЕКТРИКА 2012_130911" xfId="1522"/>
    <cellStyle name="_Расчет RAB_22072008_Баланс ЭЛЕКТРИКА 2012_140911_7" xfId="1523"/>
    <cellStyle name="_Расчет RAB_22072008_Книга1" xfId="1524"/>
    <cellStyle name="_Расчет RAB_22072008_Книга2_PR.PROG.WARM.NOTCOMBI.2012.2.16_v1.4(04.04.11) " xfId="1525"/>
    <cellStyle name="_Расчет RAB_Лен и МОЭСК_с 2010 года_14.04.2009_со сглаж_version 3.0_без ФСК" xfId="1526"/>
    <cellStyle name="_Расчет RAB_Лен и МОЭСК_с 2010 года_14.04.2009_со сглаж_version 3.0_без ФСК 2" xfId="1527"/>
    <cellStyle name="_Расчет RAB_Лен и МОЭСК_с 2010 года_14.04.2009_со сглаж_version 3.0_без ФСК 2_OREP.KU.2011.MONTHLY.02(v0.1)" xfId="1528"/>
    <cellStyle name="_Расчет RAB_Лен и МОЭСК_с 2010 года_14.04.2009_со сглаж_version 3.0_без ФСК 2_OREP.KU.2011.MONTHLY.02(v0.4)" xfId="1529"/>
    <cellStyle name="_Расчет RAB_Лен и МОЭСК_с 2010 года_14.04.2009_со сглаж_version 3.0_без ФСК 2_OREP.KU.2011.MONTHLY.11(v1.4)" xfId="1530"/>
    <cellStyle name="_Расчет RAB_Лен и МОЭСК_с 2010 года_14.04.2009_со сглаж_version 3.0_без ФСК 2_UPDATE.OREP.KU.2011.MONTHLY.02.TO.1.2" xfId="1531"/>
    <cellStyle name="_Расчет RAB_Лен и МОЭСК_с 2010 года_14.04.2009_со сглаж_version 3.0_без ФСК_46EE.2011(v1.0)" xfId="1532"/>
    <cellStyle name="_Расчет RAB_Лен и МОЭСК_с 2010 года_14.04.2009_со сглаж_version 3.0_без ФСК_46EE.2011(v1.0)_46TE.2011(v1.0)" xfId="1533"/>
    <cellStyle name="_Расчет RAB_Лен и МОЭСК_с 2010 года_14.04.2009_со сглаж_version 3.0_без ФСК_46EE.2011(v1.0)_INDEX.STATION.2012(v1.0)_" xfId="1534"/>
    <cellStyle name="_Расчет RAB_Лен и МОЭСК_с 2010 года_14.04.2009_со сглаж_version 3.0_без ФСК_46EE.2011(v1.0)_INDEX.STATION.2012(v2.0)" xfId="1535"/>
    <cellStyle name="_Расчет RAB_Лен и МОЭСК_с 2010 года_14.04.2009_со сглаж_version 3.0_без ФСК_46EE.2011(v1.0)_INDEX.STATION.2012(v2.1)" xfId="1536"/>
    <cellStyle name="_Расчет RAB_Лен и МОЭСК_с 2010 года_14.04.2009_со сглаж_version 3.0_без ФСК_46EE.2011(v1.0)_TEPLO.PREDEL.2012.M(v1.1)_test" xfId="1537"/>
    <cellStyle name="_Расчет RAB_Лен и МОЭСК_с 2010 года_14.04.2009_со сглаж_version 3.0_без ФСК_46EE.2011(v1.2)" xfId="1538"/>
    <cellStyle name="_Расчет RAB_Лен и МОЭСК_с 2010 года_14.04.2009_со сглаж_version 3.0_без ФСК_46EE.2011(v1.2)_FORM5.2012(v1.0)" xfId="1539"/>
    <cellStyle name="_Расчет RAB_Лен и МОЭСК_с 2010 года_14.04.2009_со сглаж_version 3.0_без ФСК_46EE.2011(v1.2)_OREP.INV.GEN.G(v1.0)" xfId="1540"/>
    <cellStyle name="_Расчет RAB_Лен и МОЭСК_с 2010 года_14.04.2009_со сглаж_version 3.0_без ФСК_46EP.2011(v2.0)" xfId="1541"/>
    <cellStyle name="_Расчет RAB_Лен и МОЭСК_с 2010 года_14.04.2009_со сглаж_version 3.0_без ФСК_46EP.2012(v0.1)" xfId="1542"/>
    <cellStyle name="_Расчет RAB_Лен и МОЭСК_с 2010 года_14.04.2009_со сглаж_version 3.0_без ФСК_46TE.2011(v1.0)" xfId="1543"/>
    <cellStyle name="_Расчет RAB_Лен и МОЭСК_с 2010 года_14.04.2009_со сглаж_version 3.0_без ФСК_4DNS.UPDATE.EXAMPLE" xfId="1544"/>
    <cellStyle name="_Расчет RAB_Лен и МОЭСК_с 2010 года_14.04.2009_со сглаж_version 3.0_без ФСК_ARMRAZR" xfId="1545"/>
    <cellStyle name="_Расчет RAB_Лен и МОЭСК_с 2010 года_14.04.2009_со сглаж_version 3.0_без ФСК_BALANCE.WARM.2010.FACT(v1.0)" xfId="1546"/>
    <cellStyle name="_Расчет RAB_Лен и МОЭСК_с 2010 года_14.04.2009_со сглаж_version 3.0_без ФСК_BALANCE.WARM.2010.PLAN" xfId="1547"/>
    <cellStyle name="_Расчет RAB_Лен и МОЭСК_с 2010 года_14.04.2009_со сглаж_version 3.0_без ФСК_BALANCE.WARM.2010.PLAN_FORM5.2012(v1.0)" xfId="1548"/>
    <cellStyle name="_Расчет RAB_Лен и МОЭСК_с 2010 года_14.04.2009_со сглаж_version 3.0_без ФСК_BALANCE.WARM.2010.PLAN_OREP.INV.GEN.G(v1.0)" xfId="1549"/>
    <cellStyle name="_Расчет RAB_Лен и МОЭСК_с 2010 года_14.04.2009_со сглаж_version 3.0_без ФСК_BALANCE.WARM.2011YEAR(v0.7)" xfId="1550"/>
    <cellStyle name="_Расчет RAB_Лен и МОЭСК_с 2010 года_14.04.2009_со сглаж_version 3.0_без ФСК_BALANCE.WARM.2011YEAR(v0.7)_FORM5.2012(v1.0)" xfId="1551"/>
    <cellStyle name="_Расчет RAB_Лен и МОЭСК_с 2010 года_14.04.2009_со сглаж_version 3.0_без ФСК_BALANCE.WARM.2011YEAR(v0.7)_OREP.INV.GEN.G(v1.0)" xfId="1552"/>
    <cellStyle name="_Расчет RAB_Лен и МОЭСК_с 2010 года_14.04.2009_со сглаж_version 3.0_без ФСК_BALANCE.WARM.2011YEAR.NEW.UPDATE.SCHEME" xfId="1553"/>
    <cellStyle name="_Расчет RAB_Лен и МОЭСК_с 2010 года_14.04.2009_со сглаж_version 3.0_без ФСК_CALC.NORMATIV.KU(v0.2)" xfId="1554"/>
    <cellStyle name="_Расчет RAB_Лен и МОЭСК_с 2010 года_14.04.2009_со сглаж_version 3.0_без ФСК_EE.2REK.P2011.4.78(v0.3)" xfId="1555"/>
    <cellStyle name="_Расчет RAB_Лен и МОЭСК_с 2010 года_14.04.2009_со сглаж_version 3.0_без ФСК_form3 2012(v1 0) кор (2)" xfId="1556"/>
    <cellStyle name="_Расчет RAB_Лен и МОЭСК_с 2010 года_14.04.2009_со сглаж_version 3.0_без ФСК_FORM3.1.2013(v0.2)" xfId="1557"/>
    <cellStyle name="_Расчет RAB_Лен и МОЭСК_с 2010 года_14.04.2009_со сглаж_version 3.0_без ФСК_FORM3.2013(v1.0)" xfId="1558"/>
    <cellStyle name="_Расчет RAB_Лен и МОЭСК_с 2010 года_14.04.2009_со сглаж_version 3.0_без ФСК_FORM3.REG(v1.0)" xfId="1559"/>
    <cellStyle name="_Расчет RAB_Лен и МОЭСК_с 2010 года_14.04.2009_со сглаж_version 3.0_без ФСК_FORM910.2012(v0.5)" xfId="1560"/>
    <cellStyle name="_Расчет RAB_Лен и МОЭСК_с 2010 года_14.04.2009_со сглаж_version 3.0_без ФСК_FORM910.2012(v0.5)_FORM5.2012(v1.0)" xfId="1561"/>
    <cellStyle name="_Расчет RAB_Лен и МОЭСК_с 2010 года_14.04.2009_со сглаж_version 3.0_без ФСК_FORM910.2012(v1.1)" xfId="1562"/>
    <cellStyle name="_Расчет RAB_Лен и МОЭСК_с 2010 года_14.04.2009_со сглаж_version 3.0_без ФСК_INVEST.EE.PLAN.4.78(v0.1)" xfId="1563"/>
    <cellStyle name="_Расчет RAB_Лен и МОЭСК_с 2010 года_14.04.2009_со сглаж_version 3.0_без ФСК_INVEST.EE.PLAN.4.78(v0.3)" xfId="1564"/>
    <cellStyle name="_Расчет RAB_Лен и МОЭСК_с 2010 года_14.04.2009_со сглаж_version 3.0_без ФСК_INVEST.EE.PLAN.4.78(v1.0)" xfId="1565"/>
    <cellStyle name="_Расчет RAB_Лен и МОЭСК_с 2010 года_14.04.2009_со сглаж_version 3.0_без ФСК_INVEST.EE.PLAN.4.78(v1.0)_FORM11.2013" xfId="1566"/>
    <cellStyle name="_Расчет RAB_Лен и МОЭСК_с 2010 года_14.04.2009_со сглаж_version 3.0_без ФСК_INVEST.EE.PLAN.4.78(v1.0)_PASSPORT.TEPLO.PROIZV(v2.0)" xfId="1567"/>
    <cellStyle name="_Расчет RAB_Лен и МОЭСК_с 2010 года_14.04.2009_со сглаж_version 3.0_без ФСК_INVEST.EE.PLAN.4.78(v1.0)_PASSPORT.TEPLO.PROIZV(v2.0)_MWT.POTERI.SETI.2012(v0.1)" xfId="1568"/>
    <cellStyle name="_Расчет RAB_Лен и МОЭСК_с 2010 года_14.04.2009_со сглаж_version 3.0_без ФСК_INVEST.EE.PLAN.4.78(v1.0)_PASSPORT.TEPLO.PROIZV(v2.0)_PASSPORT.TEPLO.SETI(v2.0f)" xfId="1569"/>
    <cellStyle name="_Расчет RAB_Лен и МОЭСК_с 2010 года_14.04.2009_со сглаж_version 3.0_без ФСК_INVEST.EE.PLAN.4.78(v1.0)_PASSPORT.TEPLO.PROIZV(v2.0)_Книга1" xfId="1570"/>
    <cellStyle name="_Расчет RAB_Лен и МОЭСК_с 2010 года_14.04.2009_со сглаж_version 3.0_без ФСК_INVEST.EE.PLAN.4.78(v1.0)_PASSPORT.TEPLO.SETI(v2.0f)" xfId="1571"/>
    <cellStyle name="_Расчет RAB_Лен и МОЭСК_с 2010 года_14.04.2009_со сглаж_version 3.0_без ФСК_INVEST.EE.PLAN.4.78(v1.0)_Книга1" xfId="1572"/>
    <cellStyle name="_Расчет RAB_Лен и МОЭСК_с 2010 года_14.04.2009_со сглаж_version 3.0_без ФСК_INVEST.PLAN.4.78(v0.1)" xfId="1573"/>
    <cellStyle name="_Расчет RAB_Лен и МОЭСК_с 2010 года_14.04.2009_со сглаж_version 3.0_без ФСК_INVEST.WARM.PLAN.4.78(v0.1)" xfId="1574"/>
    <cellStyle name="_Расчет RAB_Лен и МОЭСК_с 2010 года_14.04.2009_со сглаж_version 3.0_без ФСК_INVEST_WARM_PLAN" xfId="1575"/>
    <cellStyle name="_Расчет RAB_Лен и МОЭСК_с 2010 года_14.04.2009_со сглаж_version 3.0_без ФСК_NADB.JNVLP.APTEKA.2012(v1.0)_21_02_12" xfId="1576"/>
    <cellStyle name="_Расчет RAB_Лен и МОЭСК_с 2010 года_14.04.2009_со сглаж_version 3.0_без ФСК_NADB.JNVLS.APTEKA.2011(v1.3.3)" xfId="1577"/>
    <cellStyle name="_Расчет RAB_Лен и МОЭСК_с 2010 года_14.04.2009_со сглаж_version 3.0_без ФСК_NADB.JNVLS.APTEKA.2011(v1.3.3)_46TE.2011(v1.0)" xfId="1578"/>
    <cellStyle name="_Расчет RAB_Лен и МОЭСК_с 2010 года_14.04.2009_со сглаж_version 3.0_без ФСК_NADB.JNVLS.APTEKA.2011(v1.3.3)_INDEX.STATION.2012(v1.0)_" xfId="1579"/>
    <cellStyle name="_Расчет RAB_Лен и МОЭСК_с 2010 года_14.04.2009_со сглаж_version 3.0_без ФСК_NADB.JNVLS.APTEKA.2011(v1.3.3)_INDEX.STATION.2012(v2.0)" xfId="1580"/>
    <cellStyle name="_Расчет RAB_Лен и МОЭСК_с 2010 года_14.04.2009_со сглаж_version 3.0_без ФСК_NADB.JNVLS.APTEKA.2011(v1.3.3)_INDEX.STATION.2012(v2.1)" xfId="1581"/>
    <cellStyle name="_Расчет RAB_Лен и МОЭСК_с 2010 года_14.04.2009_со сглаж_version 3.0_без ФСК_NADB.JNVLS.APTEKA.2011(v1.3.3)_TEPLO.PREDEL.2012.M(v1.1)_test" xfId="1582"/>
    <cellStyle name="_Расчет RAB_Лен и МОЭСК_с 2010 года_14.04.2009_со сглаж_version 3.0_без ФСК_NADB.JNVLS.APTEKA.2011(v1.3.4)" xfId="1583"/>
    <cellStyle name="_Расчет RAB_Лен и МОЭСК_с 2010 года_14.04.2009_со сглаж_version 3.0_без ФСК_NADB.JNVLS.APTEKA.2011(v1.3.4)_46TE.2011(v1.0)" xfId="1584"/>
    <cellStyle name="_Расчет RAB_Лен и МОЭСК_с 2010 года_14.04.2009_со сглаж_version 3.0_без ФСК_NADB.JNVLS.APTEKA.2011(v1.3.4)_INDEX.STATION.2012(v1.0)_" xfId="1585"/>
    <cellStyle name="_Расчет RAB_Лен и МОЭСК_с 2010 года_14.04.2009_со сглаж_version 3.0_без ФСК_NADB.JNVLS.APTEKA.2011(v1.3.4)_INDEX.STATION.2012(v2.0)" xfId="1586"/>
    <cellStyle name="_Расчет RAB_Лен и МОЭСК_с 2010 года_14.04.2009_со сглаж_version 3.0_без ФСК_NADB.JNVLS.APTEKA.2011(v1.3.4)_INDEX.STATION.2012(v2.1)" xfId="1587"/>
    <cellStyle name="_Расчет RAB_Лен и МОЭСК_с 2010 года_14.04.2009_со сглаж_version 3.0_без ФСК_NADB.JNVLS.APTEKA.2011(v1.3.4)_TEPLO.PREDEL.2012.M(v1.1)_test" xfId="1588"/>
    <cellStyle name="_Расчет RAB_Лен и МОЭСК_с 2010 года_14.04.2009_со сглаж_version 3.0_без ФСК_PASSPORT.TEPLO.PROIZV(v2.1)" xfId="1589"/>
    <cellStyle name="_Расчет RAB_Лен и МОЭСК_с 2010 года_14.04.2009_со сглаж_version 3.0_без ФСК_PASSPORT.TEPLO.SETI(v1.0)" xfId="1590"/>
    <cellStyle name="_Расчет RAB_Лен и МОЭСК_с 2010 года_14.04.2009_со сглаж_version 3.0_без ФСК_PR.PROG.WARM.NOTCOMBI.2012.2.16_v1.4(04.04.11) " xfId="1591"/>
    <cellStyle name="_Расчет RAB_Лен и МОЭСК_с 2010 года_14.04.2009_со сглаж_version 3.0_без ФСК_PREDEL.JKH.UTV.2011(v1.0.1)" xfId="1592"/>
    <cellStyle name="_Расчет RAB_Лен и МОЭСК_с 2010 года_14.04.2009_со сглаж_version 3.0_без ФСК_PREDEL.JKH.UTV.2011(v1.0.1)_46TE.2011(v1.0)" xfId="1593"/>
    <cellStyle name="_Расчет RAB_Лен и МОЭСК_с 2010 года_14.04.2009_со сглаж_version 3.0_без ФСК_PREDEL.JKH.UTV.2011(v1.0.1)_INDEX.STATION.2012(v1.0)_" xfId="1594"/>
    <cellStyle name="_Расчет RAB_Лен и МОЭСК_с 2010 года_14.04.2009_со сглаж_version 3.0_без ФСК_PREDEL.JKH.UTV.2011(v1.0.1)_INDEX.STATION.2012(v2.0)" xfId="1595"/>
    <cellStyle name="_Расчет RAB_Лен и МОЭСК_с 2010 года_14.04.2009_со сглаж_version 3.0_без ФСК_PREDEL.JKH.UTV.2011(v1.0.1)_INDEX.STATION.2012(v2.1)" xfId="1596"/>
    <cellStyle name="_Расчет RAB_Лен и МОЭСК_с 2010 года_14.04.2009_со сглаж_version 3.0_без ФСК_PREDEL.JKH.UTV.2011(v1.0.1)_TEPLO.PREDEL.2012.M(v1.1)_test" xfId="1597"/>
    <cellStyle name="_Расчет RAB_Лен и МОЭСК_с 2010 года_14.04.2009_со сглаж_version 3.0_без ФСК_PREDEL.JKH.UTV.2011(v1.1)" xfId="1598"/>
    <cellStyle name="_Расчет RAB_Лен и МОЭСК_с 2010 года_14.04.2009_со сглаж_version 3.0_без ФСК_PREDEL.JKH.UTV.2011(v1.1)_FORM5.2012(v1.0)" xfId="1599"/>
    <cellStyle name="_Расчет RAB_Лен и МОЭСК_с 2010 года_14.04.2009_со сглаж_version 3.0_без ФСК_PREDEL.JKH.UTV.2011(v1.1)_OREP.INV.GEN.G(v1.0)" xfId="1600"/>
    <cellStyle name="_Расчет RAB_Лен и МОЭСК_с 2010 года_14.04.2009_со сглаж_version 3.0_без ФСК_REP.BLR.2012(v1.0)" xfId="1601"/>
    <cellStyle name="_Расчет RAB_Лен и МОЭСК_с 2010 года_14.04.2009_со сглаж_version 3.0_без ФСК_TEPLO.PREDEL.2012.M(v1.1)" xfId="1602"/>
    <cellStyle name="_Расчет RAB_Лен и МОЭСК_с 2010 года_14.04.2009_со сглаж_version 3.0_без ФСК_TEST.TEMPLATE" xfId="1603"/>
    <cellStyle name="_Расчет RAB_Лен и МОЭСК_с 2010 года_14.04.2009_со сглаж_version 3.0_без ФСК_UPDATE.46EE.2011.TO.1.1" xfId="1604"/>
    <cellStyle name="_Расчет RAB_Лен и МОЭСК_с 2010 года_14.04.2009_со сглаж_version 3.0_без ФСК_UPDATE.46TE.2011.TO.1.1" xfId="1605"/>
    <cellStyle name="_Расчет RAB_Лен и МОЭСК_с 2010 года_14.04.2009_со сглаж_version 3.0_без ФСК_UPDATE.46TE.2011.TO.1.2" xfId="1606"/>
    <cellStyle name="_Расчет RAB_Лен и МОЭСК_с 2010 года_14.04.2009_со сглаж_version 3.0_без ФСК_UPDATE.BALANCE.WARM.2011YEAR.TO.1.1" xfId="1607"/>
    <cellStyle name="_Расчет RAB_Лен и МОЭСК_с 2010 года_14.04.2009_со сглаж_version 3.0_без ФСК_UPDATE.BALANCE.WARM.2011YEAR.TO.1.1_46TE.2011(v1.0)" xfId="1608"/>
    <cellStyle name="_Расчет RAB_Лен и МОЭСК_с 2010 года_14.04.2009_со сглаж_version 3.0_без ФСК_UPDATE.BALANCE.WARM.2011YEAR.TO.1.1_INDEX.STATION.2012(v1.0)_" xfId="1609"/>
    <cellStyle name="_Расчет RAB_Лен и МОЭСК_с 2010 года_14.04.2009_со сглаж_version 3.0_без ФСК_UPDATE.BALANCE.WARM.2011YEAR.TO.1.1_INDEX.STATION.2012(v2.0)" xfId="1610"/>
    <cellStyle name="_Расчет RAB_Лен и МОЭСК_с 2010 года_14.04.2009_со сглаж_version 3.0_без ФСК_UPDATE.BALANCE.WARM.2011YEAR.TO.1.1_INDEX.STATION.2012(v2.1)" xfId="1611"/>
    <cellStyle name="_Расчет RAB_Лен и МОЭСК_с 2010 года_14.04.2009_со сглаж_version 3.0_без ФСК_UPDATE.BALANCE.WARM.2011YEAR.TO.1.1_OREP.KU.2011.MONTHLY.02(v1.1)" xfId="1612"/>
    <cellStyle name="_Расчет RAB_Лен и МОЭСК_с 2010 года_14.04.2009_со сглаж_version 3.0_без ФСК_UPDATE.BALANCE.WARM.2011YEAR.TO.1.1_TEPLO.PREDEL.2012.M(v1.1)_test" xfId="1613"/>
    <cellStyle name="_Расчет RAB_Лен и МОЭСК_с 2010 года_14.04.2009_со сглаж_version 3.0_без ФСК_UPDATE.FORM3.1.2013.TO.2.0.64" xfId="1614"/>
    <cellStyle name="_Расчет RAB_Лен и МОЭСК_с 2010 года_14.04.2009_со сглаж_version 3.0_без ФСК_UPDATE.NADB.JNVLS.APTEKA.2011.TO.1.3.4" xfId="1615"/>
    <cellStyle name="_Расчет RAB_Лен и МОЭСК_с 2010 года_14.04.2009_со сглаж_version 3.0_без ФСК_Баланс ЭЛЕКТРИКА 2012_120911_1" xfId="1616"/>
    <cellStyle name="_Расчет RAB_Лен и МОЭСК_с 2010 года_14.04.2009_со сглаж_version 3.0_без ФСК_Баланс ЭЛЕКТРИКА 2012_130911" xfId="1617"/>
    <cellStyle name="_Расчет RAB_Лен и МОЭСК_с 2010 года_14.04.2009_со сглаж_version 3.0_без ФСК_Баланс ЭЛЕКТРИКА 2012_140911_7" xfId="1618"/>
    <cellStyle name="_Расчет RAB_Лен и МОЭСК_с 2010 года_14.04.2009_со сглаж_version 3.0_без ФСК_Книга1" xfId="1619"/>
    <cellStyle name="_Расчет RAB_Лен и МОЭСК_с 2010 года_14.04.2009_со сглаж_version 3.0_без ФСК_Книга2_PR.PROG.WARM.NOTCOMBI.2012.2.16_v1.4(04.04.11) " xfId="1620"/>
    <cellStyle name="_Расшифровки_1кв_2002" xfId="1621"/>
    <cellStyle name="_Свод по ИПР (2)" xfId="1622"/>
    <cellStyle name="_Свод по ИПР (2)_Новая инструкция1_фст" xfId="1623"/>
    <cellStyle name="_Справочник затрат_ЛХ_20.10.05" xfId="1624"/>
    <cellStyle name="_т 14" xfId="1625"/>
    <cellStyle name="_таблицы для расчетов28-04-08_2006-2009_прибыль корр_по ИА" xfId="1626"/>
    <cellStyle name="_таблицы для расчетов28-04-08_2006-2009_прибыль корр_по ИА_Новая инструкция1_фст" xfId="1627"/>
    <cellStyle name="_таблицы для расчетов28-04-08_2006-2009с ИА" xfId="1628"/>
    <cellStyle name="_таблицы для расчетов28-04-08_2006-2009с ИА_Новая инструкция1_фст" xfId="1629"/>
    <cellStyle name="_тариф покупки на 2007 год" xfId="1630"/>
    <cellStyle name="_топливо 2007 формат ФХД2 ОТЧЕТ" xfId="1631"/>
    <cellStyle name="_Ф13" xfId="1632"/>
    <cellStyle name="_Форма 6  РТК.xls(отчет по Адр пр. ЛО)" xfId="1633"/>
    <cellStyle name="_Форма 6  РТК.xls(отчет по Адр пр. ЛО)_Новая инструкция1_фст" xfId="1634"/>
    <cellStyle name="_Формат разбивки по МРСК_РСК" xfId="1635"/>
    <cellStyle name="_Формат разбивки по МРСК_РСК_Новая инструкция1_фст" xfId="1636"/>
    <cellStyle name="_Формат_для Согласования" xfId="1637"/>
    <cellStyle name="_Формат_для Согласования_Новая инструкция1_фст" xfId="1638"/>
    <cellStyle name="_Формы" xfId="1639"/>
    <cellStyle name="_ХХХ Прил 2 Формы бюджетных документов 2007" xfId="1640"/>
    <cellStyle name="_ЧП на 2007 г   50 млн.р.   09.01.07" xfId="1641"/>
    <cellStyle name="_экон.форм-т ВО 1 с разбивкой" xfId="1642"/>
    <cellStyle name="_экон.форм-т ВО 1 с разбивкой_Новая инструкция1_фст" xfId="1643"/>
    <cellStyle name="’К‰Э [0.00]" xfId="1644"/>
    <cellStyle name="”€ќђќ‘ћ‚›‰" xfId="1645"/>
    <cellStyle name="”€љ‘€ђћ‚ђќќ›‰" xfId="1646"/>
    <cellStyle name="”ќђќ‘ћ‚›‰" xfId="1647"/>
    <cellStyle name="”ќђќ‘ћ‚›‰ 2" xfId="1648"/>
    <cellStyle name="”љ‘ђћ‚ђќќ›‰" xfId="1649"/>
    <cellStyle name="”љ‘ђћ‚ђќќ›‰ 2" xfId="1650"/>
    <cellStyle name="„…ќ…†ќ›‰" xfId="1651"/>
    <cellStyle name="„…ќ…†ќ›‰ 2" xfId="1652"/>
    <cellStyle name="„ђ’ђ" xfId="1653"/>
    <cellStyle name="€’ћѓћ‚›‰" xfId="1654"/>
    <cellStyle name="‡ђѓћ‹ћ‚ћљ1" xfId="1655"/>
    <cellStyle name="‡ђѓћ‹ћ‚ћљ1 2" xfId="1656"/>
    <cellStyle name="‡ђѓћ‹ћ‚ћљ2" xfId="1657"/>
    <cellStyle name="‡ђѓћ‹ћ‚ћљ2 2" xfId="1658"/>
    <cellStyle name="’ћѓћ‚›‰" xfId="1659"/>
    <cellStyle name="’ћѓћ‚›‰ 2" xfId="1660"/>
    <cellStyle name="0,00;0;" xfId="1661"/>
    <cellStyle name="1Normal" xfId="1662"/>
    <cellStyle name="20% - Accent1" xfId="1663"/>
    <cellStyle name="20% - Accent1 2" xfId="1664"/>
    <cellStyle name="20% - Accent1 3" xfId="1665"/>
    <cellStyle name="20% - Accent1_46EE.2011(v1.0)" xfId="1666"/>
    <cellStyle name="20% - Accent2" xfId="1667"/>
    <cellStyle name="20% - Accent2 2" xfId="1668"/>
    <cellStyle name="20% - Accent2 3" xfId="1669"/>
    <cellStyle name="20% - Accent2_46EE.2011(v1.0)" xfId="1670"/>
    <cellStyle name="20% - Accent3" xfId="1671"/>
    <cellStyle name="20% - Accent3 2" xfId="1672"/>
    <cellStyle name="20% - Accent3 3" xfId="1673"/>
    <cellStyle name="20% - Accent3_46EE.2011(v1.0)" xfId="1674"/>
    <cellStyle name="20% - Accent4" xfId="1675"/>
    <cellStyle name="20% - Accent4 2" xfId="1676"/>
    <cellStyle name="20% - Accent4 3" xfId="1677"/>
    <cellStyle name="20% - Accent4_46EE.2011(v1.0)" xfId="1678"/>
    <cellStyle name="20% - Accent5" xfId="1679"/>
    <cellStyle name="20% - Accent5 2" xfId="1680"/>
    <cellStyle name="20% - Accent5 3" xfId="1681"/>
    <cellStyle name="20% - Accent5_46EE.2011(v1.0)" xfId="1682"/>
    <cellStyle name="20% - Accent6" xfId="1683"/>
    <cellStyle name="20% - Accent6 2" xfId="1684"/>
    <cellStyle name="20% - Accent6 3" xfId="1685"/>
    <cellStyle name="20% - Accent6_46EE.2011(v1.0)" xfId="1686"/>
    <cellStyle name="20% - Акцент1 10" xfId="1687"/>
    <cellStyle name="20% - Акцент1 2" xfId="1688"/>
    <cellStyle name="20% - Акцент1 2 2" xfId="1689"/>
    <cellStyle name="20% - Акцент1 2 3" xfId="1690"/>
    <cellStyle name="20% - Акцент1 2_46EE.2011(v1.0)" xfId="1691"/>
    <cellStyle name="20% - Акцент1 3" xfId="1692"/>
    <cellStyle name="20% - Акцент1 3 2" xfId="1693"/>
    <cellStyle name="20% - Акцент1 3 3" xfId="1694"/>
    <cellStyle name="20% - Акцент1 3_46EE.2011(v1.0)" xfId="1695"/>
    <cellStyle name="20% - Акцент1 4" xfId="1696"/>
    <cellStyle name="20% - Акцент1 4 2" xfId="1697"/>
    <cellStyle name="20% - Акцент1 4 3" xfId="1698"/>
    <cellStyle name="20% - Акцент1 4_46EE.2011(v1.0)" xfId="1699"/>
    <cellStyle name="20% - Акцент1 5" xfId="1700"/>
    <cellStyle name="20% - Акцент1 5 2" xfId="1701"/>
    <cellStyle name="20% - Акцент1 5 3" xfId="1702"/>
    <cellStyle name="20% - Акцент1 5_46EE.2011(v1.0)" xfId="1703"/>
    <cellStyle name="20% - Акцент1 6" xfId="1704"/>
    <cellStyle name="20% - Акцент1 6 2" xfId="1705"/>
    <cellStyle name="20% - Акцент1 6 3" xfId="1706"/>
    <cellStyle name="20% - Акцент1 6_46EE.2011(v1.0)" xfId="1707"/>
    <cellStyle name="20% - Акцент1 7" xfId="1708"/>
    <cellStyle name="20% - Акцент1 7 2" xfId="1709"/>
    <cellStyle name="20% - Акцент1 7 3" xfId="1710"/>
    <cellStyle name="20% - Акцент1 7_46EE.2011(v1.0)" xfId="1711"/>
    <cellStyle name="20% - Акцент1 8" xfId="1712"/>
    <cellStyle name="20% - Акцент1 8 2" xfId="1713"/>
    <cellStyle name="20% - Акцент1 8 3" xfId="1714"/>
    <cellStyle name="20% - Акцент1 8_46EE.2011(v1.0)" xfId="1715"/>
    <cellStyle name="20% - Акцент1 9" xfId="1716"/>
    <cellStyle name="20% - Акцент1 9 2" xfId="1717"/>
    <cellStyle name="20% - Акцент1 9 3" xfId="1718"/>
    <cellStyle name="20% - Акцент1 9_46EE.2011(v1.0)" xfId="1719"/>
    <cellStyle name="20% - Акцент2 10" xfId="1720"/>
    <cellStyle name="20% - Акцент2 2" xfId="1721"/>
    <cellStyle name="20% - Акцент2 2 2" xfId="1722"/>
    <cellStyle name="20% - Акцент2 2 3" xfId="1723"/>
    <cellStyle name="20% - Акцент2 2_46EE.2011(v1.0)" xfId="1724"/>
    <cellStyle name="20% - Акцент2 3" xfId="1725"/>
    <cellStyle name="20% - Акцент2 3 2" xfId="1726"/>
    <cellStyle name="20% - Акцент2 3 3" xfId="1727"/>
    <cellStyle name="20% - Акцент2 3_46EE.2011(v1.0)" xfId="1728"/>
    <cellStyle name="20% - Акцент2 4" xfId="1729"/>
    <cellStyle name="20% - Акцент2 4 2" xfId="1730"/>
    <cellStyle name="20% - Акцент2 4 3" xfId="1731"/>
    <cellStyle name="20% - Акцент2 4_46EE.2011(v1.0)" xfId="1732"/>
    <cellStyle name="20% - Акцент2 5" xfId="1733"/>
    <cellStyle name="20% - Акцент2 5 2" xfId="1734"/>
    <cellStyle name="20% - Акцент2 5 3" xfId="1735"/>
    <cellStyle name="20% - Акцент2 5_46EE.2011(v1.0)" xfId="1736"/>
    <cellStyle name="20% - Акцент2 6" xfId="1737"/>
    <cellStyle name="20% - Акцент2 6 2" xfId="1738"/>
    <cellStyle name="20% - Акцент2 6 3" xfId="1739"/>
    <cellStyle name="20% - Акцент2 6_46EE.2011(v1.0)" xfId="1740"/>
    <cellStyle name="20% - Акцент2 7" xfId="1741"/>
    <cellStyle name="20% - Акцент2 7 2" xfId="1742"/>
    <cellStyle name="20% - Акцент2 7 3" xfId="1743"/>
    <cellStyle name="20% - Акцент2 7_46EE.2011(v1.0)" xfId="1744"/>
    <cellStyle name="20% - Акцент2 8" xfId="1745"/>
    <cellStyle name="20% - Акцент2 8 2" xfId="1746"/>
    <cellStyle name="20% - Акцент2 8 3" xfId="1747"/>
    <cellStyle name="20% - Акцент2 8_46EE.2011(v1.0)" xfId="1748"/>
    <cellStyle name="20% - Акцент2 9" xfId="1749"/>
    <cellStyle name="20% - Акцент2 9 2" xfId="1750"/>
    <cellStyle name="20% - Акцент2 9 3" xfId="1751"/>
    <cellStyle name="20% - Акцент2 9_46EE.2011(v1.0)" xfId="1752"/>
    <cellStyle name="20% - Акцент3 10" xfId="1753"/>
    <cellStyle name="20% - Акцент3 2" xfId="1754"/>
    <cellStyle name="20% - Акцент3 2 2" xfId="1755"/>
    <cellStyle name="20% - Акцент3 2 3" xfId="1756"/>
    <cellStyle name="20% - Акцент3 2_46EE.2011(v1.0)" xfId="1757"/>
    <cellStyle name="20% - Акцент3 3" xfId="1758"/>
    <cellStyle name="20% - Акцент3 3 2" xfId="1759"/>
    <cellStyle name="20% - Акцент3 3 3" xfId="1760"/>
    <cellStyle name="20% - Акцент3 3_46EE.2011(v1.0)" xfId="1761"/>
    <cellStyle name="20% - Акцент3 4" xfId="1762"/>
    <cellStyle name="20% - Акцент3 4 2" xfId="1763"/>
    <cellStyle name="20% - Акцент3 4 3" xfId="1764"/>
    <cellStyle name="20% - Акцент3 4_46EE.2011(v1.0)" xfId="1765"/>
    <cellStyle name="20% - Акцент3 5" xfId="1766"/>
    <cellStyle name="20% - Акцент3 5 2" xfId="1767"/>
    <cellStyle name="20% - Акцент3 5 3" xfId="1768"/>
    <cellStyle name="20% - Акцент3 5_46EE.2011(v1.0)" xfId="1769"/>
    <cellStyle name="20% - Акцент3 6" xfId="1770"/>
    <cellStyle name="20% - Акцент3 6 2" xfId="1771"/>
    <cellStyle name="20% - Акцент3 6 3" xfId="1772"/>
    <cellStyle name="20% - Акцент3 6_46EE.2011(v1.0)" xfId="1773"/>
    <cellStyle name="20% - Акцент3 7" xfId="1774"/>
    <cellStyle name="20% - Акцент3 7 2" xfId="1775"/>
    <cellStyle name="20% - Акцент3 7 3" xfId="1776"/>
    <cellStyle name="20% - Акцент3 7_46EE.2011(v1.0)" xfId="1777"/>
    <cellStyle name="20% - Акцент3 8" xfId="1778"/>
    <cellStyle name="20% - Акцент3 8 2" xfId="1779"/>
    <cellStyle name="20% - Акцент3 8 3" xfId="1780"/>
    <cellStyle name="20% - Акцент3 8_46EE.2011(v1.0)" xfId="1781"/>
    <cellStyle name="20% - Акцент3 9" xfId="1782"/>
    <cellStyle name="20% - Акцент3 9 2" xfId="1783"/>
    <cellStyle name="20% - Акцент3 9 3" xfId="1784"/>
    <cellStyle name="20% - Акцент3 9_46EE.2011(v1.0)" xfId="1785"/>
    <cellStyle name="20% - Акцент4 10" xfId="1786"/>
    <cellStyle name="20% - Акцент4 2" xfId="1787"/>
    <cellStyle name="20% - Акцент4 2 2" xfId="1788"/>
    <cellStyle name="20% - Акцент4 2 3" xfId="1789"/>
    <cellStyle name="20% - Акцент4 2_46EE.2011(v1.0)" xfId="1790"/>
    <cellStyle name="20% - Акцент4 3" xfId="1791"/>
    <cellStyle name="20% - Акцент4 3 2" xfId="1792"/>
    <cellStyle name="20% - Акцент4 3 3" xfId="1793"/>
    <cellStyle name="20% - Акцент4 3_46EE.2011(v1.0)" xfId="1794"/>
    <cellStyle name="20% - Акцент4 4" xfId="1795"/>
    <cellStyle name="20% - Акцент4 4 2" xfId="1796"/>
    <cellStyle name="20% - Акцент4 4 3" xfId="1797"/>
    <cellStyle name="20% - Акцент4 4_46EE.2011(v1.0)" xfId="1798"/>
    <cellStyle name="20% - Акцент4 5" xfId="1799"/>
    <cellStyle name="20% - Акцент4 5 2" xfId="1800"/>
    <cellStyle name="20% - Акцент4 5 3" xfId="1801"/>
    <cellStyle name="20% - Акцент4 5_46EE.2011(v1.0)" xfId="1802"/>
    <cellStyle name="20% - Акцент4 6" xfId="1803"/>
    <cellStyle name="20% - Акцент4 6 2" xfId="1804"/>
    <cellStyle name="20% - Акцент4 6 3" xfId="1805"/>
    <cellStyle name="20% - Акцент4 6_46EE.2011(v1.0)" xfId="1806"/>
    <cellStyle name="20% - Акцент4 7" xfId="1807"/>
    <cellStyle name="20% - Акцент4 7 2" xfId="1808"/>
    <cellStyle name="20% - Акцент4 7 3" xfId="1809"/>
    <cellStyle name="20% - Акцент4 7_46EE.2011(v1.0)" xfId="1810"/>
    <cellStyle name="20% - Акцент4 8" xfId="1811"/>
    <cellStyle name="20% - Акцент4 8 2" xfId="1812"/>
    <cellStyle name="20% - Акцент4 8 3" xfId="1813"/>
    <cellStyle name="20% - Акцент4 8_46EE.2011(v1.0)" xfId="1814"/>
    <cellStyle name="20% - Акцент4 9" xfId="1815"/>
    <cellStyle name="20% - Акцент4 9 2" xfId="1816"/>
    <cellStyle name="20% - Акцент4 9 3" xfId="1817"/>
    <cellStyle name="20% - Акцент4 9_46EE.2011(v1.0)" xfId="1818"/>
    <cellStyle name="20% - Акцент5 10" xfId="1819"/>
    <cellStyle name="20% - Акцент5 2" xfId="1820"/>
    <cellStyle name="20% - Акцент5 2 2" xfId="1821"/>
    <cellStyle name="20% - Акцент5 2 3" xfId="1822"/>
    <cellStyle name="20% - Акцент5 2_46EE.2011(v1.0)" xfId="1823"/>
    <cellStyle name="20% - Акцент5 3" xfId="1824"/>
    <cellStyle name="20% - Акцент5 3 2" xfId="1825"/>
    <cellStyle name="20% - Акцент5 3 3" xfId="1826"/>
    <cellStyle name="20% - Акцент5 3_46EE.2011(v1.0)" xfId="1827"/>
    <cellStyle name="20% - Акцент5 4" xfId="1828"/>
    <cellStyle name="20% - Акцент5 4 2" xfId="1829"/>
    <cellStyle name="20% - Акцент5 4 3" xfId="1830"/>
    <cellStyle name="20% - Акцент5 4_46EE.2011(v1.0)" xfId="1831"/>
    <cellStyle name="20% - Акцент5 5" xfId="1832"/>
    <cellStyle name="20% - Акцент5 5 2" xfId="1833"/>
    <cellStyle name="20% - Акцент5 5 3" xfId="1834"/>
    <cellStyle name="20% - Акцент5 5_46EE.2011(v1.0)" xfId="1835"/>
    <cellStyle name="20% - Акцент5 6" xfId="1836"/>
    <cellStyle name="20% - Акцент5 6 2" xfId="1837"/>
    <cellStyle name="20% - Акцент5 6 3" xfId="1838"/>
    <cellStyle name="20% - Акцент5 6_46EE.2011(v1.0)" xfId="1839"/>
    <cellStyle name="20% - Акцент5 7" xfId="1840"/>
    <cellStyle name="20% - Акцент5 7 2" xfId="1841"/>
    <cellStyle name="20% - Акцент5 7 3" xfId="1842"/>
    <cellStyle name="20% - Акцент5 7_46EE.2011(v1.0)" xfId="1843"/>
    <cellStyle name="20% - Акцент5 8" xfId="1844"/>
    <cellStyle name="20% - Акцент5 8 2" xfId="1845"/>
    <cellStyle name="20% - Акцент5 8 3" xfId="1846"/>
    <cellStyle name="20% - Акцент5 8_46EE.2011(v1.0)" xfId="1847"/>
    <cellStyle name="20% - Акцент5 9" xfId="1848"/>
    <cellStyle name="20% - Акцент5 9 2" xfId="1849"/>
    <cellStyle name="20% - Акцент5 9 3" xfId="1850"/>
    <cellStyle name="20% - Акцент5 9_46EE.2011(v1.0)" xfId="1851"/>
    <cellStyle name="20% - Акцент6 10" xfId="1852"/>
    <cellStyle name="20% - Акцент6 2" xfId="1853"/>
    <cellStyle name="20% - Акцент6 2 2" xfId="1854"/>
    <cellStyle name="20% - Акцент6 2 3" xfId="1855"/>
    <cellStyle name="20% - Акцент6 2_46EE.2011(v1.0)" xfId="1856"/>
    <cellStyle name="20% - Акцент6 3" xfId="1857"/>
    <cellStyle name="20% - Акцент6 3 2" xfId="1858"/>
    <cellStyle name="20% - Акцент6 3 3" xfId="1859"/>
    <cellStyle name="20% - Акцент6 3_46EE.2011(v1.0)" xfId="1860"/>
    <cellStyle name="20% - Акцент6 4" xfId="1861"/>
    <cellStyle name="20% - Акцент6 4 2" xfId="1862"/>
    <cellStyle name="20% - Акцент6 4 3" xfId="1863"/>
    <cellStyle name="20% - Акцент6 4_46EE.2011(v1.0)" xfId="1864"/>
    <cellStyle name="20% - Акцент6 5" xfId="1865"/>
    <cellStyle name="20% - Акцент6 5 2" xfId="1866"/>
    <cellStyle name="20% - Акцент6 5 3" xfId="1867"/>
    <cellStyle name="20% - Акцент6 5_46EE.2011(v1.0)" xfId="1868"/>
    <cellStyle name="20% - Акцент6 6" xfId="1869"/>
    <cellStyle name="20% - Акцент6 6 2" xfId="1870"/>
    <cellStyle name="20% - Акцент6 6 3" xfId="1871"/>
    <cellStyle name="20% - Акцент6 6_46EE.2011(v1.0)" xfId="1872"/>
    <cellStyle name="20% - Акцент6 7" xfId="1873"/>
    <cellStyle name="20% - Акцент6 7 2" xfId="1874"/>
    <cellStyle name="20% - Акцент6 7 3" xfId="1875"/>
    <cellStyle name="20% - Акцент6 7_46EE.2011(v1.0)" xfId="1876"/>
    <cellStyle name="20% - Акцент6 8" xfId="1877"/>
    <cellStyle name="20% - Акцент6 8 2" xfId="1878"/>
    <cellStyle name="20% - Акцент6 8 3" xfId="1879"/>
    <cellStyle name="20% - Акцент6 8_46EE.2011(v1.0)" xfId="1880"/>
    <cellStyle name="20% - Акцент6 9" xfId="1881"/>
    <cellStyle name="20% - Акцент6 9 2" xfId="1882"/>
    <cellStyle name="20% - Акцент6 9 3" xfId="1883"/>
    <cellStyle name="20% - Акцент6 9_46EE.2011(v1.0)" xfId="1884"/>
    <cellStyle name="3d" xfId="1885"/>
    <cellStyle name="40% - Accent1" xfId="1886"/>
    <cellStyle name="40% - Accent1 2" xfId="1887"/>
    <cellStyle name="40% - Accent1 3" xfId="1888"/>
    <cellStyle name="40% - Accent1_46EE.2011(v1.0)" xfId="1889"/>
    <cellStyle name="40% - Accent2" xfId="1890"/>
    <cellStyle name="40% - Accent2 2" xfId="1891"/>
    <cellStyle name="40% - Accent2 3" xfId="1892"/>
    <cellStyle name="40% - Accent2_46EE.2011(v1.0)" xfId="1893"/>
    <cellStyle name="40% - Accent3" xfId="1894"/>
    <cellStyle name="40% - Accent3 2" xfId="1895"/>
    <cellStyle name="40% - Accent3 3" xfId="1896"/>
    <cellStyle name="40% - Accent3_46EE.2011(v1.0)" xfId="1897"/>
    <cellStyle name="40% - Accent4" xfId="1898"/>
    <cellStyle name="40% - Accent4 2" xfId="1899"/>
    <cellStyle name="40% - Accent4 3" xfId="1900"/>
    <cellStyle name="40% - Accent4_46EE.2011(v1.0)" xfId="1901"/>
    <cellStyle name="40% - Accent5" xfId="1902"/>
    <cellStyle name="40% - Accent5 2" xfId="1903"/>
    <cellStyle name="40% - Accent5 3" xfId="1904"/>
    <cellStyle name="40% - Accent5_46EE.2011(v1.0)" xfId="1905"/>
    <cellStyle name="40% - Accent6" xfId="1906"/>
    <cellStyle name="40% - Accent6 2" xfId="1907"/>
    <cellStyle name="40% - Accent6 3" xfId="1908"/>
    <cellStyle name="40% - Accent6_46EE.2011(v1.0)" xfId="1909"/>
    <cellStyle name="40% - Акцент1 10" xfId="1910"/>
    <cellStyle name="40% - Акцент1 2" xfId="1911"/>
    <cellStyle name="40% - Акцент1 2 2" xfId="1912"/>
    <cellStyle name="40% - Акцент1 2 3" xfId="1913"/>
    <cellStyle name="40% - Акцент1 2_46EE.2011(v1.0)" xfId="1914"/>
    <cellStyle name="40% - Акцент1 3" xfId="1915"/>
    <cellStyle name="40% - Акцент1 3 2" xfId="1916"/>
    <cellStyle name="40% - Акцент1 3 3" xfId="1917"/>
    <cellStyle name="40% - Акцент1 3_46EE.2011(v1.0)" xfId="1918"/>
    <cellStyle name="40% - Акцент1 4" xfId="1919"/>
    <cellStyle name="40% - Акцент1 4 2" xfId="1920"/>
    <cellStyle name="40% - Акцент1 4 3" xfId="1921"/>
    <cellStyle name="40% - Акцент1 4_46EE.2011(v1.0)" xfId="1922"/>
    <cellStyle name="40% - Акцент1 5" xfId="1923"/>
    <cellStyle name="40% - Акцент1 5 2" xfId="1924"/>
    <cellStyle name="40% - Акцент1 5 3" xfId="1925"/>
    <cellStyle name="40% - Акцент1 5_46EE.2011(v1.0)" xfId="1926"/>
    <cellStyle name="40% - Акцент1 6" xfId="1927"/>
    <cellStyle name="40% - Акцент1 6 2" xfId="1928"/>
    <cellStyle name="40% - Акцент1 6 3" xfId="1929"/>
    <cellStyle name="40% - Акцент1 6_46EE.2011(v1.0)" xfId="1930"/>
    <cellStyle name="40% - Акцент1 7" xfId="1931"/>
    <cellStyle name="40% - Акцент1 7 2" xfId="1932"/>
    <cellStyle name="40% - Акцент1 7 3" xfId="1933"/>
    <cellStyle name="40% - Акцент1 7_46EE.2011(v1.0)" xfId="1934"/>
    <cellStyle name="40% - Акцент1 8" xfId="1935"/>
    <cellStyle name="40% - Акцент1 8 2" xfId="1936"/>
    <cellStyle name="40% - Акцент1 8 3" xfId="1937"/>
    <cellStyle name="40% - Акцент1 8_46EE.2011(v1.0)" xfId="1938"/>
    <cellStyle name="40% - Акцент1 9" xfId="1939"/>
    <cellStyle name="40% - Акцент1 9 2" xfId="1940"/>
    <cellStyle name="40% - Акцент1 9 3" xfId="1941"/>
    <cellStyle name="40% - Акцент1 9_46EE.2011(v1.0)" xfId="1942"/>
    <cellStyle name="40% - Акцент2 10" xfId="1943"/>
    <cellStyle name="40% - Акцент2 2" xfId="1944"/>
    <cellStyle name="40% - Акцент2 2 2" xfId="1945"/>
    <cellStyle name="40% - Акцент2 2 3" xfId="1946"/>
    <cellStyle name="40% - Акцент2 2_46EE.2011(v1.0)" xfId="1947"/>
    <cellStyle name="40% - Акцент2 3" xfId="1948"/>
    <cellStyle name="40% - Акцент2 3 2" xfId="1949"/>
    <cellStyle name="40% - Акцент2 3 3" xfId="1950"/>
    <cellStyle name="40% - Акцент2 3_46EE.2011(v1.0)" xfId="1951"/>
    <cellStyle name="40% - Акцент2 4" xfId="1952"/>
    <cellStyle name="40% - Акцент2 4 2" xfId="1953"/>
    <cellStyle name="40% - Акцент2 4 3" xfId="1954"/>
    <cellStyle name="40% - Акцент2 4_46EE.2011(v1.0)" xfId="1955"/>
    <cellStyle name="40% - Акцент2 5" xfId="1956"/>
    <cellStyle name="40% - Акцент2 5 2" xfId="1957"/>
    <cellStyle name="40% - Акцент2 5 3" xfId="1958"/>
    <cellStyle name="40% - Акцент2 5_46EE.2011(v1.0)" xfId="1959"/>
    <cellStyle name="40% - Акцент2 6" xfId="1960"/>
    <cellStyle name="40% - Акцент2 6 2" xfId="1961"/>
    <cellStyle name="40% - Акцент2 6 3" xfId="1962"/>
    <cellStyle name="40% - Акцент2 6_46EE.2011(v1.0)" xfId="1963"/>
    <cellStyle name="40% - Акцент2 7" xfId="1964"/>
    <cellStyle name="40% - Акцент2 7 2" xfId="1965"/>
    <cellStyle name="40% - Акцент2 7 3" xfId="1966"/>
    <cellStyle name="40% - Акцент2 7_46EE.2011(v1.0)" xfId="1967"/>
    <cellStyle name="40% - Акцент2 8" xfId="1968"/>
    <cellStyle name="40% - Акцент2 8 2" xfId="1969"/>
    <cellStyle name="40% - Акцент2 8 3" xfId="1970"/>
    <cellStyle name="40% - Акцент2 8_46EE.2011(v1.0)" xfId="1971"/>
    <cellStyle name="40% - Акцент2 9" xfId="1972"/>
    <cellStyle name="40% - Акцент2 9 2" xfId="1973"/>
    <cellStyle name="40% - Акцент2 9 3" xfId="1974"/>
    <cellStyle name="40% - Акцент2 9_46EE.2011(v1.0)" xfId="1975"/>
    <cellStyle name="40% - Акцент3 10" xfId="1976"/>
    <cellStyle name="40% - Акцент3 2" xfId="1977"/>
    <cellStyle name="40% - Акцент3 2 2" xfId="1978"/>
    <cellStyle name="40% - Акцент3 2 3" xfId="1979"/>
    <cellStyle name="40% - Акцент3 2_46EE.2011(v1.0)" xfId="1980"/>
    <cellStyle name="40% - Акцент3 3" xfId="1981"/>
    <cellStyle name="40% - Акцент3 3 2" xfId="1982"/>
    <cellStyle name="40% - Акцент3 3 3" xfId="1983"/>
    <cellStyle name="40% - Акцент3 3_46EE.2011(v1.0)" xfId="1984"/>
    <cellStyle name="40% - Акцент3 4" xfId="1985"/>
    <cellStyle name="40% - Акцент3 4 2" xfId="1986"/>
    <cellStyle name="40% - Акцент3 4 3" xfId="1987"/>
    <cellStyle name="40% - Акцент3 4_46EE.2011(v1.0)" xfId="1988"/>
    <cellStyle name="40% - Акцент3 5" xfId="1989"/>
    <cellStyle name="40% - Акцент3 5 2" xfId="1990"/>
    <cellStyle name="40% - Акцент3 5 3" xfId="1991"/>
    <cellStyle name="40% - Акцент3 5_46EE.2011(v1.0)" xfId="1992"/>
    <cellStyle name="40% - Акцент3 6" xfId="1993"/>
    <cellStyle name="40% - Акцент3 6 2" xfId="1994"/>
    <cellStyle name="40% - Акцент3 6 3" xfId="1995"/>
    <cellStyle name="40% - Акцент3 6_46EE.2011(v1.0)" xfId="1996"/>
    <cellStyle name="40% - Акцент3 7" xfId="1997"/>
    <cellStyle name="40% - Акцент3 7 2" xfId="1998"/>
    <cellStyle name="40% - Акцент3 7 3" xfId="1999"/>
    <cellStyle name="40% - Акцент3 7_46EE.2011(v1.0)" xfId="2000"/>
    <cellStyle name="40% - Акцент3 8" xfId="2001"/>
    <cellStyle name="40% - Акцент3 8 2" xfId="2002"/>
    <cellStyle name="40% - Акцент3 8 3" xfId="2003"/>
    <cellStyle name="40% - Акцент3 8_46EE.2011(v1.0)" xfId="2004"/>
    <cellStyle name="40% - Акцент3 9" xfId="2005"/>
    <cellStyle name="40% - Акцент3 9 2" xfId="2006"/>
    <cellStyle name="40% - Акцент3 9 3" xfId="2007"/>
    <cellStyle name="40% - Акцент3 9_46EE.2011(v1.0)" xfId="2008"/>
    <cellStyle name="40% - Акцент4 10" xfId="2009"/>
    <cellStyle name="40% - Акцент4 2" xfId="2010"/>
    <cellStyle name="40% - Акцент4 2 2" xfId="2011"/>
    <cellStyle name="40% - Акцент4 2 3" xfId="2012"/>
    <cellStyle name="40% - Акцент4 2_46EE.2011(v1.0)" xfId="2013"/>
    <cellStyle name="40% - Акцент4 3" xfId="2014"/>
    <cellStyle name="40% - Акцент4 3 2" xfId="2015"/>
    <cellStyle name="40% - Акцент4 3 3" xfId="2016"/>
    <cellStyle name="40% - Акцент4 3_46EE.2011(v1.0)" xfId="2017"/>
    <cellStyle name="40% - Акцент4 4" xfId="2018"/>
    <cellStyle name="40% - Акцент4 4 2" xfId="2019"/>
    <cellStyle name="40% - Акцент4 4 3" xfId="2020"/>
    <cellStyle name="40% - Акцент4 4_46EE.2011(v1.0)" xfId="2021"/>
    <cellStyle name="40% - Акцент4 5" xfId="2022"/>
    <cellStyle name="40% - Акцент4 5 2" xfId="2023"/>
    <cellStyle name="40% - Акцент4 5 3" xfId="2024"/>
    <cellStyle name="40% - Акцент4 5_46EE.2011(v1.0)" xfId="2025"/>
    <cellStyle name="40% - Акцент4 6" xfId="2026"/>
    <cellStyle name="40% - Акцент4 6 2" xfId="2027"/>
    <cellStyle name="40% - Акцент4 6 3" xfId="2028"/>
    <cellStyle name="40% - Акцент4 6_46EE.2011(v1.0)" xfId="2029"/>
    <cellStyle name="40% - Акцент4 7" xfId="2030"/>
    <cellStyle name="40% - Акцент4 7 2" xfId="2031"/>
    <cellStyle name="40% - Акцент4 7 3" xfId="2032"/>
    <cellStyle name="40% - Акцент4 7_46EE.2011(v1.0)" xfId="2033"/>
    <cellStyle name="40% - Акцент4 8" xfId="2034"/>
    <cellStyle name="40% - Акцент4 8 2" xfId="2035"/>
    <cellStyle name="40% - Акцент4 8 3" xfId="2036"/>
    <cellStyle name="40% - Акцент4 8_46EE.2011(v1.0)" xfId="2037"/>
    <cellStyle name="40% - Акцент4 9" xfId="2038"/>
    <cellStyle name="40% - Акцент4 9 2" xfId="2039"/>
    <cellStyle name="40% - Акцент4 9 3" xfId="2040"/>
    <cellStyle name="40% - Акцент4 9_46EE.2011(v1.0)" xfId="2041"/>
    <cellStyle name="40% - Акцент5 10" xfId="2042"/>
    <cellStyle name="40% - Акцент5 2" xfId="2043"/>
    <cellStyle name="40% - Акцент5 2 2" xfId="2044"/>
    <cellStyle name="40% - Акцент5 2 3" xfId="2045"/>
    <cellStyle name="40% - Акцент5 2_46EE.2011(v1.0)" xfId="2046"/>
    <cellStyle name="40% - Акцент5 3" xfId="2047"/>
    <cellStyle name="40% - Акцент5 3 2" xfId="2048"/>
    <cellStyle name="40% - Акцент5 3 3" xfId="2049"/>
    <cellStyle name="40% - Акцент5 3_46EE.2011(v1.0)" xfId="2050"/>
    <cellStyle name="40% - Акцент5 4" xfId="2051"/>
    <cellStyle name="40% - Акцент5 4 2" xfId="2052"/>
    <cellStyle name="40% - Акцент5 4 3" xfId="2053"/>
    <cellStyle name="40% - Акцент5 4_46EE.2011(v1.0)" xfId="2054"/>
    <cellStyle name="40% - Акцент5 5" xfId="2055"/>
    <cellStyle name="40% - Акцент5 5 2" xfId="2056"/>
    <cellStyle name="40% - Акцент5 5 3" xfId="2057"/>
    <cellStyle name="40% - Акцент5 5_46EE.2011(v1.0)" xfId="2058"/>
    <cellStyle name="40% - Акцент5 6" xfId="2059"/>
    <cellStyle name="40% - Акцент5 6 2" xfId="2060"/>
    <cellStyle name="40% - Акцент5 6 3" xfId="2061"/>
    <cellStyle name="40% - Акцент5 6_46EE.2011(v1.0)" xfId="2062"/>
    <cellStyle name="40% - Акцент5 7" xfId="2063"/>
    <cellStyle name="40% - Акцент5 7 2" xfId="2064"/>
    <cellStyle name="40% - Акцент5 7 3" xfId="2065"/>
    <cellStyle name="40% - Акцент5 7_46EE.2011(v1.0)" xfId="2066"/>
    <cellStyle name="40% - Акцент5 8" xfId="2067"/>
    <cellStyle name="40% - Акцент5 8 2" xfId="2068"/>
    <cellStyle name="40% - Акцент5 8 3" xfId="2069"/>
    <cellStyle name="40% - Акцент5 8_46EE.2011(v1.0)" xfId="2070"/>
    <cellStyle name="40% - Акцент5 9" xfId="2071"/>
    <cellStyle name="40% - Акцент5 9 2" xfId="2072"/>
    <cellStyle name="40% - Акцент5 9 3" xfId="2073"/>
    <cellStyle name="40% - Акцент5 9_46EE.2011(v1.0)" xfId="2074"/>
    <cellStyle name="40% - Акцент6 10" xfId="2075"/>
    <cellStyle name="40% - Акцент6 2" xfId="2076"/>
    <cellStyle name="40% - Акцент6 2 2" xfId="2077"/>
    <cellStyle name="40% - Акцент6 2 3" xfId="2078"/>
    <cellStyle name="40% - Акцент6 2_46EE.2011(v1.0)" xfId="2079"/>
    <cellStyle name="40% - Акцент6 3" xfId="2080"/>
    <cellStyle name="40% - Акцент6 3 2" xfId="2081"/>
    <cellStyle name="40% - Акцент6 3 3" xfId="2082"/>
    <cellStyle name="40% - Акцент6 3_46EE.2011(v1.0)" xfId="2083"/>
    <cellStyle name="40% - Акцент6 4" xfId="2084"/>
    <cellStyle name="40% - Акцент6 4 2" xfId="2085"/>
    <cellStyle name="40% - Акцент6 4 3" xfId="2086"/>
    <cellStyle name="40% - Акцент6 4_46EE.2011(v1.0)" xfId="2087"/>
    <cellStyle name="40% - Акцент6 5" xfId="2088"/>
    <cellStyle name="40% - Акцент6 5 2" xfId="2089"/>
    <cellStyle name="40% - Акцент6 5 3" xfId="2090"/>
    <cellStyle name="40% - Акцент6 5_46EE.2011(v1.0)" xfId="2091"/>
    <cellStyle name="40% - Акцент6 6" xfId="2092"/>
    <cellStyle name="40% - Акцент6 6 2" xfId="2093"/>
    <cellStyle name="40% - Акцент6 6 3" xfId="2094"/>
    <cellStyle name="40% - Акцент6 6_46EE.2011(v1.0)" xfId="2095"/>
    <cellStyle name="40% - Акцент6 7" xfId="2096"/>
    <cellStyle name="40% - Акцент6 7 2" xfId="2097"/>
    <cellStyle name="40% - Акцент6 7 3" xfId="2098"/>
    <cellStyle name="40% - Акцент6 7_46EE.2011(v1.0)" xfId="2099"/>
    <cellStyle name="40% - Акцент6 8" xfId="2100"/>
    <cellStyle name="40% - Акцент6 8 2" xfId="2101"/>
    <cellStyle name="40% - Акцент6 8 3" xfId="2102"/>
    <cellStyle name="40% - Акцент6 8_46EE.2011(v1.0)" xfId="2103"/>
    <cellStyle name="40% - Акцент6 9" xfId="2104"/>
    <cellStyle name="40% - Акцент6 9 2" xfId="2105"/>
    <cellStyle name="40% - Акцент6 9 3" xfId="2106"/>
    <cellStyle name="40% - Акцент6 9_46EE.2011(v1.0)" xfId="2107"/>
    <cellStyle name="60% - Accent1" xfId="2108"/>
    <cellStyle name="60% - Accent2" xfId="2109"/>
    <cellStyle name="60% - Accent3" xfId="2110"/>
    <cellStyle name="60% - Accent4" xfId="2111"/>
    <cellStyle name="60% - Accent5" xfId="2112"/>
    <cellStyle name="60% - Accent6" xfId="2113"/>
    <cellStyle name="60% - Акцент1 2" xfId="2114"/>
    <cellStyle name="60% - Акцент1 2 2" xfId="2115"/>
    <cellStyle name="60% - Акцент1 3" xfId="2116"/>
    <cellStyle name="60% - Акцент1 3 2" xfId="2117"/>
    <cellStyle name="60% - Акцент1 4" xfId="2118"/>
    <cellStyle name="60% - Акцент1 4 2" xfId="2119"/>
    <cellStyle name="60% - Акцент1 5" xfId="2120"/>
    <cellStyle name="60% - Акцент1 5 2" xfId="2121"/>
    <cellStyle name="60% - Акцент1 6" xfId="2122"/>
    <cellStyle name="60% - Акцент1 6 2" xfId="2123"/>
    <cellStyle name="60% - Акцент1 7" xfId="2124"/>
    <cellStyle name="60% - Акцент1 7 2" xfId="2125"/>
    <cellStyle name="60% - Акцент1 8" xfId="2126"/>
    <cellStyle name="60% - Акцент1 8 2" xfId="2127"/>
    <cellStyle name="60% - Акцент1 9" xfId="2128"/>
    <cellStyle name="60% - Акцент1 9 2" xfId="2129"/>
    <cellStyle name="60% - Акцент2 2" xfId="2130"/>
    <cellStyle name="60% - Акцент2 2 2" xfId="2131"/>
    <cellStyle name="60% - Акцент2 3" xfId="2132"/>
    <cellStyle name="60% - Акцент2 3 2" xfId="2133"/>
    <cellStyle name="60% - Акцент2 4" xfId="2134"/>
    <cellStyle name="60% - Акцент2 4 2" xfId="2135"/>
    <cellStyle name="60% - Акцент2 5" xfId="2136"/>
    <cellStyle name="60% - Акцент2 5 2" xfId="2137"/>
    <cellStyle name="60% - Акцент2 6" xfId="2138"/>
    <cellStyle name="60% - Акцент2 6 2" xfId="2139"/>
    <cellStyle name="60% - Акцент2 7" xfId="2140"/>
    <cellStyle name="60% - Акцент2 7 2" xfId="2141"/>
    <cellStyle name="60% - Акцент2 8" xfId="2142"/>
    <cellStyle name="60% - Акцент2 8 2" xfId="2143"/>
    <cellStyle name="60% - Акцент2 9" xfId="2144"/>
    <cellStyle name="60% - Акцент2 9 2" xfId="2145"/>
    <cellStyle name="60% - Акцент3 2" xfId="2146"/>
    <cellStyle name="60% - Акцент3 2 2" xfId="2147"/>
    <cellStyle name="60% - Акцент3 3" xfId="2148"/>
    <cellStyle name="60% - Акцент3 3 2" xfId="2149"/>
    <cellStyle name="60% - Акцент3 4" xfId="2150"/>
    <cellStyle name="60% - Акцент3 4 2" xfId="2151"/>
    <cellStyle name="60% - Акцент3 5" xfId="2152"/>
    <cellStyle name="60% - Акцент3 5 2" xfId="2153"/>
    <cellStyle name="60% - Акцент3 6" xfId="2154"/>
    <cellStyle name="60% - Акцент3 6 2" xfId="2155"/>
    <cellStyle name="60% - Акцент3 7" xfId="2156"/>
    <cellStyle name="60% - Акцент3 7 2" xfId="2157"/>
    <cellStyle name="60% - Акцент3 8" xfId="2158"/>
    <cellStyle name="60% - Акцент3 8 2" xfId="2159"/>
    <cellStyle name="60% - Акцент3 9" xfId="2160"/>
    <cellStyle name="60% - Акцент3 9 2" xfId="2161"/>
    <cellStyle name="60% - Акцент4 2" xfId="2162"/>
    <cellStyle name="60% - Акцент4 2 2" xfId="2163"/>
    <cellStyle name="60% - Акцент4 3" xfId="2164"/>
    <cellStyle name="60% - Акцент4 3 2" xfId="2165"/>
    <cellStyle name="60% - Акцент4 4" xfId="2166"/>
    <cellStyle name="60% - Акцент4 4 2" xfId="2167"/>
    <cellStyle name="60% - Акцент4 5" xfId="2168"/>
    <cellStyle name="60% - Акцент4 5 2" xfId="2169"/>
    <cellStyle name="60% - Акцент4 6" xfId="2170"/>
    <cellStyle name="60% - Акцент4 6 2" xfId="2171"/>
    <cellStyle name="60% - Акцент4 7" xfId="2172"/>
    <cellStyle name="60% - Акцент4 7 2" xfId="2173"/>
    <cellStyle name="60% - Акцент4 8" xfId="2174"/>
    <cellStyle name="60% - Акцент4 8 2" xfId="2175"/>
    <cellStyle name="60% - Акцент4 9" xfId="2176"/>
    <cellStyle name="60% - Акцент4 9 2" xfId="2177"/>
    <cellStyle name="60% - Акцент5 2" xfId="2178"/>
    <cellStyle name="60% - Акцент5 2 2" xfId="2179"/>
    <cellStyle name="60% - Акцент5 3" xfId="2180"/>
    <cellStyle name="60% - Акцент5 3 2" xfId="2181"/>
    <cellStyle name="60% - Акцент5 4" xfId="2182"/>
    <cellStyle name="60% - Акцент5 4 2" xfId="2183"/>
    <cellStyle name="60% - Акцент5 5" xfId="2184"/>
    <cellStyle name="60% - Акцент5 5 2" xfId="2185"/>
    <cellStyle name="60% - Акцент5 6" xfId="2186"/>
    <cellStyle name="60% - Акцент5 6 2" xfId="2187"/>
    <cellStyle name="60% - Акцент5 7" xfId="2188"/>
    <cellStyle name="60% - Акцент5 7 2" xfId="2189"/>
    <cellStyle name="60% - Акцент5 8" xfId="2190"/>
    <cellStyle name="60% - Акцент5 8 2" xfId="2191"/>
    <cellStyle name="60% - Акцент5 9" xfId="2192"/>
    <cellStyle name="60% - Акцент5 9 2" xfId="2193"/>
    <cellStyle name="60% - Акцент6 2" xfId="2194"/>
    <cellStyle name="60% - Акцент6 2 2" xfId="2195"/>
    <cellStyle name="60% - Акцент6 3" xfId="2196"/>
    <cellStyle name="60% - Акцент6 3 2" xfId="2197"/>
    <cellStyle name="60% - Акцент6 4" xfId="2198"/>
    <cellStyle name="60% - Акцент6 4 2" xfId="2199"/>
    <cellStyle name="60% - Акцент6 5" xfId="2200"/>
    <cellStyle name="60% - Акцент6 5 2" xfId="2201"/>
    <cellStyle name="60% - Акцент6 6" xfId="2202"/>
    <cellStyle name="60% - Акцент6 6 2" xfId="2203"/>
    <cellStyle name="60% - Акцент6 7" xfId="2204"/>
    <cellStyle name="60% - Акцент6 7 2" xfId="2205"/>
    <cellStyle name="60% - Акцент6 8" xfId="2206"/>
    <cellStyle name="60% - Акцент6 8 2" xfId="2207"/>
    <cellStyle name="60% - Акцент6 9" xfId="2208"/>
    <cellStyle name="60% - Акцент6 9 2" xfId="2209"/>
    <cellStyle name="Aaia?iue [0]_?anoiau" xfId="2210"/>
    <cellStyle name="Aaia?iue_?anoiau" xfId="2211"/>
    <cellStyle name="Accent1" xfId="2212"/>
    <cellStyle name="Accent2" xfId="2213"/>
    <cellStyle name="Accent3" xfId="2214"/>
    <cellStyle name="Accent4" xfId="2215"/>
    <cellStyle name="Accent5" xfId="2216"/>
    <cellStyle name="Accent6" xfId="2217"/>
    <cellStyle name="Ăčďĺđńńűëęŕ" xfId="2218"/>
    <cellStyle name="Aeia?nnueea" xfId="2219"/>
    <cellStyle name="AFE" xfId="2220"/>
    <cellStyle name="Áĺççŕůčňíűé" xfId="2221"/>
    <cellStyle name="Äĺíĺćíűé [0]_(ňŕá 3č)" xfId="2222"/>
    <cellStyle name="Äĺíĺćíűé_(ňŕá 3č)" xfId="2223"/>
    <cellStyle name="Bad" xfId="2224"/>
    <cellStyle name="Blue" xfId="2225"/>
    <cellStyle name="Body_$Dollars" xfId="2226"/>
    <cellStyle name="Calc Currency (0)" xfId="2227"/>
    <cellStyle name="Calculation" xfId="2228"/>
    <cellStyle name="Cells 2" xfId="2229"/>
    <cellStyle name="Check Cell" xfId="2230"/>
    <cellStyle name="Chek" xfId="2231"/>
    <cellStyle name="Comma [0]_(1)" xfId="2232"/>
    <cellStyle name="Comma 0" xfId="2233"/>
    <cellStyle name="Comma 0*" xfId="2234"/>
    <cellStyle name="Comma 2" xfId="2235"/>
    <cellStyle name="Comma 3*" xfId="2236"/>
    <cellStyle name="Comma_(1)" xfId="2237"/>
    <cellStyle name="Comma0" xfId="2238"/>
    <cellStyle name="Çŕůčňíűé" xfId="2239"/>
    <cellStyle name="Currency [0]" xfId="2240"/>
    <cellStyle name="Currency [0] 2" xfId="2241"/>
    <cellStyle name="Currency [0] 2 2" xfId="2242"/>
    <cellStyle name="Currency [0] 2 3" xfId="2243"/>
    <cellStyle name="Currency [0] 2 4" xfId="2244"/>
    <cellStyle name="Currency [0] 2 5" xfId="2245"/>
    <cellStyle name="Currency [0] 2 6" xfId="2246"/>
    <cellStyle name="Currency [0] 2 7" xfId="2247"/>
    <cellStyle name="Currency [0] 2 8" xfId="2248"/>
    <cellStyle name="Currency [0] 2 9" xfId="2249"/>
    <cellStyle name="Currency [0] 3" xfId="2250"/>
    <cellStyle name="Currency [0] 3 2" xfId="2251"/>
    <cellStyle name="Currency [0] 3 3" xfId="2252"/>
    <cellStyle name="Currency [0] 3 4" xfId="2253"/>
    <cellStyle name="Currency [0] 3 5" xfId="2254"/>
    <cellStyle name="Currency [0] 3 6" xfId="2255"/>
    <cellStyle name="Currency [0] 3 7" xfId="2256"/>
    <cellStyle name="Currency [0] 3 8" xfId="2257"/>
    <cellStyle name="Currency [0] 3 9" xfId="2258"/>
    <cellStyle name="Currency [0] 4" xfId="2259"/>
    <cellStyle name="Currency [0] 4 2" xfId="2260"/>
    <cellStyle name="Currency [0] 4 3" xfId="2261"/>
    <cellStyle name="Currency [0] 4 4" xfId="2262"/>
    <cellStyle name="Currency [0] 4 5" xfId="2263"/>
    <cellStyle name="Currency [0] 4 6" xfId="2264"/>
    <cellStyle name="Currency [0] 4 7" xfId="2265"/>
    <cellStyle name="Currency [0] 4 8" xfId="2266"/>
    <cellStyle name="Currency [0] 4 9" xfId="2267"/>
    <cellStyle name="Currency [0] 5" xfId="2268"/>
    <cellStyle name="Currency [0] 5 2" xfId="2269"/>
    <cellStyle name="Currency [0] 5 3" xfId="2270"/>
    <cellStyle name="Currency [0] 5 4" xfId="2271"/>
    <cellStyle name="Currency [0] 5 5" xfId="2272"/>
    <cellStyle name="Currency [0] 5 6" xfId="2273"/>
    <cellStyle name="Currency [0] 5 7" xfId="2274"/>
    <cellStyle name="Currency [0] 5 8" xfId="2275"/>
    <cellStyle name="Currency [0] 5 9" xfId="2276"/>
    <cellStyle name="Currency [0] 6" xfId="2277"/>
    <cellStyle name="Currency [0] 6 2" xfId="2278"/>
    <cellStyle name="Currency [0] 6 3" xfId="2279"/>
    <cellStyle name="Currency [0] 7" xfId="2280"/>
    <cellStyle name="Currency [0] 7 2" xfId="2281"/>
    <cellStyle name="Currency [0] 7 3" xfId="2282"/>
    <cellStyle name="Currency [0] 8" xfId="2283"/>
    <cellStyle name="Currency [0] 8 2" xfId="2284"/>
    <cellStyle name="Currency [0] 8 3" xfId="2285"/>
    <cellStyle name="Currency 0" xfId="2286"/>
    <cellStyle name="Currency 2" xfId="2287"/>
    <cellStyle name="Currency_(1)" xfId="2288"/>
    <cellStyle name="Currency0" xfId="2289"/>
    <cellStyle name="Currency2" xfId="2290"/>
    <cellStyle name="Đ_x0010_" xfId="2291"/>
    <cellStyle name="Đ_x0010_?䥘Ȏ_x0013_⤀጖ē??䆈Ȏ_x0013_⬀ጘē_x0010_?䦄Ȏ" xfId="2292"/>
    <cellStyle name="Đ_x0010_?䥘Ȏ_x0013_⤀጖ē??䆈Ȏ_x0013_⬀ጘē_x0010_?䦄Ȏ 1" xfId="2293"/>
    <cellStyle name="Đ_x0010_?䥘Ȏ_x0013_⤀጖ē??䆈Ȏ_x0013_⬀ጘē_x0010_?䦄Ȏ_1. ОП " xfId="2294"/>
    <cellStyle name="Đ_x0010____Отчет_ ОАО_ ПКС по балансам август" xfId="2295"/>
    <cellStyle name="Date" xfId="2296"/>
    <cellStyle name="Date Aligned" xfId="2297"/>
    <cellStyle name="Dates" xfId="2298"/>
    <cellStyle name="Dezimal [0]_Compiling Utility Macros" xfId="2299"/>
    <cellStyle name="Dezimal_Compiling Utility Macros" xfId="2300"/>
    <cellStyle name="Dotted Line" xfId="2301"/>
    <cellStyle name="E&amp;Y House" xfId="2302"/>
    <cellStyle name="E-mail" xfId="2303"/>
    <cellStyle name="E-mail 2" xfId="2304"/>
    <cellStyle name="E-mail_46EP.2011(v2.0)" xfId="2305"/>
    <cellStyle name="Euro" xfId="2306"/>
    <cellStyle name="Euro 2" xfId="2307"/>
    <cellStyle name="ew" xfId="2308"/>
    <cellStyle name="Excel Built-in Normal" xfId="2309"/>
    <cellStyle name="Explanatory Text" xfId="2310"/>
    <cellStyle name="F2" xfId="2311"/>
    <cellStyle name="F3" xfId="2312"/>
    <cellStyle name="F4" xfId="2313"/>
    <cellStyle name="F5" xfId="2314"/>
    <cellStyle name="F6" xfId="2315"/>
    <cellStyle name="F7" xfId="2316"/>
    <cellStyle name="F8" xfId="2317"/>
    <cellStyle name="Fixed" xfId="2318"/>
    <cellStyle name="fo]_x000d__x000a_UserName=Murat Zelef_x000d__x000a_UserCompany=Bumerang_x000d__x000a__x000d__x000a_[File Paths]_x000d__x000a_WorkingDirectory=C:\EQUIS\DLWIN_x000d__x000a_DownLoader=C" xfId="2319"/>
    <cellStyle name="Followed Hyperlink" xfId="2320"/>
    <cellStyle name="Footnote" xfId="2321"/>
    <cellStyle name="Good" xfId="2322"/>
    <cellStyle name="hard no" xfId="2323"/>
    <cellStyle name="Hard Percent" xfId="2324"/>
    <cellStyle name="hardno" xfId="2325"/>
    <cellStyle name="Header" xfId="2326"/>
    <cellStyle name="Header 3" xfId="2327"/>
    <cellStyle name="Header1" xfId="2328"/>
    <cellStyle name="Header2" xfId="2329"/>
    <cellStyle name="Heading" xfId="2330"/>
    <cellStyle name="Heading 1" xfId="2331"/>
    <cellStyle name="Heading 1 2" xfId="2332"/>
    <cellStyle name="Heading 2" xfId="2333"/>
    <cellStyle name="Heading 2 2" xfId="2334"/>
    <cellStyle name="Heading 3" xfId="2335"/>
    <cellStyle name="Heading 4" xfId="2336"/>
    <cellStyle name="Heading_GP.ITOG.4.78(v1.0) - для разделения" xfId="2337"/>
    <cellStyle name="Heading2" xfId="2338"/>
    <cellStyle name="Heading2 2" xfId="2339"/>
    <cellStyle name="Heading2_46EP.2011(v2.0)" xfId="2340"/>
    <cellStyle name="Hyperlink" xfId="2341"/>
    <cellStyle name="Iau?iue_?anoiau" xfId="2342"/>
    <cellStyle name="Îáű÷íűé__FES" xfId="2343"/>
    <cellStyle name="Îáû÷íûé_cogs" xfId="2344"/>
    <cellStyle name="Îňęđűâŕâřŕ˙ń˙ ăčďĺđńńűëęŕ" xfId="2345"/>
    <cellStyle name="Info" xfId="2346"/>
    <cellStyle name="Input" xfId="2347"/>
    <cellStyle name="InputCurrency" xfId="2348"/>
    <cellStyle name="InputCurrency2" xfId="2349"/>
    <cellStyle name="InputMultiple1" xfId="2350"/>
    <cellStyle name="InputPercent1" xfId="2351"/>
    <cellStyle name="Inputs" xfId="2352"/>
    <cellStyle name="Inputs (const)" xfId="2353"/>
    <cellStyle name="Inputs (const) 2" xfId="2354"/>
    <cellStyle name="Inputs (const)_46EP.2011(v2.0)" xfId="2355"/>
    <cellStyle name="Inputs 2" xfId="2356"/>
    <cellStyle name="Inputs Co" xfId="2357"/>
    <cellStyle name="Inputs_46EE.2011(v1.0)" xfId="2358"/>
    <cellStyle name="Ioe?uaaaoayny aeia?nnueea" xfId="2359"/>
    <cellStyle name="ISO" xfId="2360"/>
    <cellStyle name="JR Cells No Values" xfId="2361"/>
    <cellStyle name="JR_ formula" xfId="2362"/>
    <cellStyle name="JRchapeau" xfId="2363"/>
    <cellStyle name="Just_Table" xfId="2364"/>
    <cellStyle name="Linked Cell" xfId="2365"/>
    <cellStyle name="Millares [0]_RESULTS" xfId="2366"/>
    <cellStyle name="Millares_RESULTS" xfId="2367"/>
    <cellStyle name="Milliers [0]_RESULTS" xfId="2368"/>
    <cellStyle name="Milliers_FA_JUIN_2004" xfId="2369"/>
    <cellStyle name="mnb" xfId="2370"/>
    <cellStyle name="Moneda [0]_RESULTS" xfId="2371"/>
    <cellStyle name="Moneda_RESULTS" xfId="2372"/>
    <cellStyle name="Monétaire [0]_RESULTS" xfId="2373"/>
    <cellStyle name="Monétaire_RESULTS" xfId="2374"/>
    <cellStyle name="Monйtaire [0]_Conversion Summary" xfId="2375"/>
    <cellStyle name="Monйtaire_Conversion Summary" xfId="2376"/>
    <cellStyle name="Multiple" xfId="2377"/>
    <cellStyle name="Multiple1" xfId="2378"/>
    <cellStyle name="MultipleBelow" xfId="2379"/>
    <cellStyle name="namber" xfId="2380"/>
    <cellStyle name="Neutral" xfId="2381"/>
    <cellStyle name="Norma11l" xfId="2382"/>
    <cellStyle name="normal" xfId="2383"/>
    <cellStyle name="Normal - Style1" xfId="2384"/>
    <cellStyle name="normal 10" xfId="2385"/>
    <cellStyle name="Normal 2" xfId="2386"/>
    <cellStyle name="Normal 2 2" xfId="2387"/>
    <cellStyle name="Normal 2 3" xfId="2388"/>
    <cellStyle name="Normal 2 4" xfId="2389"/>
    <cellStyle name="normal 3" xfId="2390"/>
    <cellStyle name="normal 4" xfId="2391"/>
    <cellStyle name="normal 5" xfId="2392"/>
    <cellStyle name="normal 6" xfId="2393"/>
    <cellStyle name="normal 7" xfId="2394"/>
    <cellStyle name="normal 8" xfId="2395"/>
    <cellStyle name="normal 9" xfId="2396"/>
    <cellStyle name="Normal." xfId="2397"/>
    <cellStyle name="Normal_06_9m" xfId="2398"/>
    <cellStyle name="Normal1" xfId="2399"/>
    <cellStyle name="Normal2" xfId="2400"/>
    <cellStyle name="NormalGB" xfId="2401"/>
    <cellStyle name="Normalny_24. 02. 97." xfId="2402"/>
    <cellStyle name="normбlnм_laroux" xfId="2403"/>
    <cellStyle name="Note" xfId="2404"/>
    <cellStyle name="number" xfId="2405"/>
    <cellStyle name="Ôčíŕíńîâűé [0]_(ňŕá 3č)" xfId="2406"/>
    <cellStyle name="Ôčíŕíńîâűé_(ňŕá 3č)" xfId="2407"/>
    <cellStyle name="Oeiainiaue [0]_?anoiau" xfId="2408"/>
    <cellStyle name="Oeiainiaue_?anoiau" xfId="2409"/>
    <cellStyle name="Option" xfId="2410"/>
    <cellStyle name="Ouny?e [0]_?anoiau" xfId="2411"/>
    <cellStyle name="Ouny?e_?anoiau" xfId="2412"/>
    <cellStyle name="Òûñÿ÷è [0]_cogs" xfId="2413"/>
    <cellStyle name="Òûñÿ÷è_cogs" xfId="2414"/>
    <cellStyle name="Output" xfId="2415"/>
    <cellStyle name="Paaotsikko" xfId="2416"/>
    <cellStyle name="Page Number" xfId="2417"/>
    <cellStyle name="pb_page_heading_LS" xfId="2418"/>
    <cellStyle name="Percent_RS_Lianozovo-Samara_9m01" xfId="2419"/>
    <cellStyle name="Percent1" xfId="2420"/>
    <cellStyle name="Piug" xfId="2421"/>
    <cellStyle name="Plug" xfId="2422"/>
    <cellStyle name="Price_Body" xfId="2423"/>
    <cellStyle name="prochrek" xfId="2424"/>
    <cellStyle name="protect" xfId="2425"/>
    <cellStyle name="Protected" xfId="2426"/>
    <cellStyle name="Pддotsikko" xfId="2427"/>
    <cellStyle name="QTitle" xfId="2428"/>
    <cellStyle name="range" xfId="2429"/>
    <cellStyle name="Salomon Logo" xfId="2430"/>
    <cellStyle name="SAPBEXaggData" xfId="2431"/>
    <cellStyle name="SAPBEXaggDataEmph" xfId="2432"/>
    <cellStyle name="SAPBEXaggItem" xfId="2433"/>
    <cellStyle name="SAPBEXaggItemX" xfId="2434"/>
    <cellStyle name="SAPBEXchaText" xfId="2435"/>
    <cellStyle name="SAPBEXexcBad7" xfId="2436"/>
    <cellStyle name="SAPBEXexcBad8" xfId="2437"/>
    <cellStyle name="SAPBEXexcBad9" xfId="2438"/>
    <cellStyle name="SAPBEXexcCritical4" xfId="2439"/>
    <cellStyle name="SAPBEXexcCritical5" xfId="2440"/>
    <cellStyle name="SAPBEXexcCritical6" xfId="2441"/>
    <cellStyle name="SAPBEXexcGood1" xfId="2442"/>
    <cellStyle name="SAPBEXexcGood2" xfId="2443"/>
    <cellStyle name="SAPBEXexcGood3" xfId="2444"/>
    <cellStyle name="SAPBEXfilterDrill" xfId="2445"/>
    <cellStyle name="SAPBEXfilterItem" xfId="2446"/>
    <cellStyle name="SAPBEXfilterText" xfId="2447"/>
    <cellStyle name="SAPBEXformats" xfId="2448"/>
    <cellStyle name="SAPBEXheaderItem" xfId="2449"/>
    <cellStyle name="SAPBEXheaderText" xfId="2450"/>
    <cellStyle name="SAPBEXHLevel0" xfId="2451"/>
    <cellStyle name="SAPBEXHLevel0X" xfId="2452"/>
    <cellStyle name="SAPBEXHLevel1" xfId="2453"/>
    <cellStyle name="SAPBEXHLevel1X" xfId="2454"/>
    <cellStyle name="SAPBEXHLevel2" xfId="2455"/>
    <cellStyle name="SAPBEXHLevel2X" xfId="2456"/>
    <cellStyle name="SAPBEXHLevel3" xfId="2457"/>
    <cellStyle name="SAPBEXHLevel3X" xfId="2458"/>
    <cellStyle name="SAPBEXinputData" xfId="2459"/>
    <cellStyle name="SAPBEXresData" xfId="2460"/>
    <cellStyle name="SAPBEXresDataEmph" xfId="2461"/>
    <cellStyle name="SAPBEXresItem" xfId="2462"/>
    <cellStyle name="SAPBEXresItemX" xfId="2463"/>
    <cellStyle name="SAPBEXstdData" xfId="2464"/>
    <cellStyle name="SAPBEXstdDataEmph" xfId="2465"/>
    <cellStyle name="SAPBEXstdItem" xfId="2466"/>
    <cellStyle name="SAPBEXstdItemX" xfId="2467"/>
    <cellStyle name="SAPBEXtitle" xfId="2468"/>
    <cellStyle name="SAPBEXundefined" xfId="2469"/>
    <cellStyle name="st1" xfId="2470"/>
    <cellStyle name="Standard_Anpassen der Amortisation" xfId="2471"/>
    <cellStyle name="Style 1" xfId="2472"/>
    <cellStyle name="t2" xfId="2473"/>
    <cellStyle name="Table Head" xfId="2474"/>
    <cellStyle name="Table Head Aligned" xfId="2475"/>
    <cellStyle name="Table Head Blue" xfId="2476"/>
    <cellStyle name="Table Head Green" xfId="2477"/>
    <cellStyle name="Table Head_Val_Sum_Graph" xfId="2478"/>
    <cellStyle name="Table Heading" xfId="2479"/>
    <cellStyle name="Table Heading 2" xfId="2480"/>
    <cellStyle name="Table Heading_46EP.2011(v2.0)" xfId="2481"/>
    <cellStyle name="Table Text" xfId="2482"/>
    <cellStyle name="Table Title" xfId="2483"/>
    <cellStyle name="Table Units" xfId="2484"/>
    <cellStyle name="Table_Header" xfId="2485"/>
    <cellStyle name="Text" xfId="2486"/>
    <cellStyle name="Text 1" xfId="2487"/>
    <cellStyle name="Text Head" xfId="2488"/>
    <cellStyle name="Text Head 1" xfId="2489"/>
    <cellStyle name="Tioma Back" xfId="2490"/>
    <cellStyle name="Tioma Cells No Values" xfId="2491"/>
    <cellStyle name="Tioma formula" xfId="2492"/>
    <cellStyle name="Tioma Input" xfId="2493"/>
    <cellStyle name="Tioma style" xfId="2494"/>
    <cellStyle name="Title" xfId="2495"/>
    <cellStyle name="Title 4" xfId="2496"/>
    <cellStyle name="Total" xfId="2497"/>
    <cellStyle name="Total 2" xfId="2498"/>
    <cellStyle name="TotalCurrency" xfId="2499"/>
    <cellStyle name="Underline_Single" xfId="2500"/>
    <cellStyle name="Unit" xfId="2501"/>
    <cellStyle name="Validation" xfId="2502"/>
    <cellStyle name="Valiotsikko" xfId="2503"/>
    <cellStyle name="Vдliotsikko" xfId="2504"/>
    <cellStyle name="Währung [0]_Compiling Utility Macros" xfId="2505"/>
    <cellStyle name="Währung_Compiling Utility Macros" xfId="2506"/>
    <cellStyle name="Warning Text" xfId="2507"/>
    <cellStyle name="year" xfId="2508"/>
    <cellStyle name="YelNumbersCurr" xfId="2509"/>
    <cellStyle name="Акцент1 2" xfId="2510"/>
    <cellStyle name="Акцент1 2 2" xfId="2511"/>
    <cellStyle name="Акцент1 3" xfId="2512"/>
    <cellStyle name="Акцент1 3 2" xfId="2513"/>
    <cellStyle name="Акцент1 4" xfId="2514"/>
    <cellStyle name="Акцент1 4 2" xfId="2515"/>
    <cellStyle name="Акцент1 5" xfId="2516"/>
    <cellStyle name="Акцент1 5 2" xfId="2517"/>
    <cellStyle name="Акцент1 6" xfId="2518"/>
    <cellStyle name="Акцент1 6 2" xfId="2519"/>
    <cellStyle name="Акцент1 7" xfId="2520"/>
    <cellStyle name="Акцент1 7 2" xfId="2521"/>
    <cellStyle name="Акцент1 8" xfId="2522"/>
    <cellStyle name="Акцент1 8 2" xfId="2523"/>
    <cellStyle name="Акцент1 9" xfId="2524"/>
    <cellStyle name="Акцент1 9 2" xfId="2525"/>
    <cellStyle name="Акцент2 2" xfId="2526"/>
    <cellStyle name="Акцент2 2 2" xfId="2527"/>
    <cellStyle name="Акцент2 3" xfId="2528"/>
    <cellStyle name="Акцент2 3 2" xfId="2529"/>
    <cellStyle name="Акцент2 4" xfId="2530"/>
    <cellStyle name="Акцент2 4 2" xfId="2531"/>
    <cellStyle name="Акцент2 5" xfId="2532"/>
    <cellStyle name="Акцент2 5 2" xfId="2533"/>
    <cellStyle name="Акцент2 6" xfId="2534"/>
    <cellStyle name="Акцент2 6 2" xfId="2535"/>
    <cellStyle name="Акцент2 7" xfId="2536"/>
    <cellStyle name="Акцент2 7 2" xfId="2537"/>
    <cellStyle name="Акцент2 8" xfId="2538"/>
    <cellStyle name="Акцент2 8 2" xfId="2539"/>
    <cellStyle name="Акцент2 9" xfId="2540"/>
    <cellStyle name="Акцент2 9 2" xfId="2541"/>
    <cellStyle name="Акцент3 2" xfId="2542"/>
    <cellStyle name="Акцент3 2 2" xfId="2543"/>
    <cellStyle name="Акцент3 3" xfId="2544"/>
    <cellStyle name="Акцент3 3 2" xfId="2545"/>
    <cellStyle name="Акцент3 4" xfId="2546"/>
    <cellStyle name="Акцент3 4 2" xfId="2547"/>
    <cellStyle name="Акцент3 5" xfId="2548"/>
    <cellStyle name="Акцент3 5 2" xfId="2549"/>
    <cellStyle name="Акцент3 6" xfId="2550"/>
    <cellStyle name="Акцент3 6 2" xfId="2551"/>
    <cellStyle name="Акцент3 7" xfId="2552"/>
    <cellStyle name="Акцент3 7 2" xfId="2553"/>
    <cellStyle name="Акцент3 8" xfId="2554"/>
    <cellStyle name="Акцент3 8 2" xfId="2555"/>
    <cellStyle name="Акцент3 9" xfId="2556"/>
    <cellStyle name="Акцент3 9 2" xfId="2557"/>
    <cellStyle name="Акцент4 2" xfId="2558"/>
    <cellStyle name="Акцент4 2 2" xfId="2559"/>
    <cellStyle name="Акцент4 3" xfId="2560"/>
    <cellStyle name="Акцент4 3 2" xfId="2561"/>
    <cellStyle name="Акцент4 4" xfId="2562"/>
    <cellStyle name="Акцент4 4 2" xfId="2563"/>
    <cellStyle name="Акцент4 5" xfId="2564"/>
    <cellStyle name="Акцент4 5 2" xfId="2565"/>
    <cellStyle name="Акцент4 6" xfId="2566"/>
    <cellStyle name="Акцент4 6 2" xfId="2567"/>
    <cellStyle name="Акцент4 7" xfId="2568"/>
    <cellStyle name="Акцент4 7 2" xfId="2569"/>
    <cellStyle name="Акцент4 8" xfId="2570"/>
    <cellStyle name="Акцент4 8 2" xfId="2571"/>
    <cellStyle name="Акцент4 9" xfId="2572"/>
    <cellStyle name="Акцент4 9 2" xfId="2573"/>
    <cellStyle name="Акцент5 2" xfId="2574"/>
    <cellStyle name="Акцент5 2 2" xfId="2575"/>
    <cellStyle name="Акцент5 3" xfId="2576"/>
    <cellStyle name="Акцент5 3 2" xfId="2577"/>
    <cellStyle name="Акцент5 4" xfId="2578"/>
    <cellStyle name="Акцент5 4 2" xfId="2579"/>
    <cellStyle name="Акцент5 5" xfId="2580"/>
    <cellStyle name="Акцент5 5 2" xfId="2581"/>
    <cellStyle name="Акцент5 6" xfId="2582"/>
    <cellStyle name="Акцент5 6 2" xfId="2583"/>
    <cellStyle name="Акцент5 7" xfId="2584"/>
    <cellStyle name="Акцент5 7 2" xfId="2585"/>
    <cellStyle name="Акцент5 8" xfId="2586"/>
    <cellStyle name="Акцент5 8 2" xfId="2587"/>
    <cellStyle name="Акцент5 9" xfId="2588"/>
    <cellStyle name="Акцент5 9 2" xfId="2589"/>
    <cellStyle name="Акцент6 2" xfId="2590"/>
    <cellStyle name="Акцент6 2 2" xfId="2591"/>
    <cellStyle name="Акцент6 3" xfId="2592"/>
    <cellStyle name="Акцент6 3 2" xfId="2593"/>
    <cellStyle name="Акцент6 4" xfId="2594"/>
    <cellStyle name="Акцент6 4 2" xfId="2595"/>
    <cellStyle name="Акцент6 5" xfId="2596"/>
    <cellStyle name="Акцент6 5 2" xfId="2597"/>
    <cellStyle name="Акцент6 6" xfId="2598"/>
    <cellStyle name="Акцент6 6 2" xfId="2599"/>
    <cellStyle name="Акцент6 7" xfId="2600"/>
    <cellStyle name="Акцент6 7 2" xfId="2601"/>
    <cellStyle name="Акцент6 8" xfId="2602"/>
    <cellStyle name="Акцент6 8 2" xfId="2603"/>
    <cellStyle name="Акцент6 9" xfId="2604"/>
    <cellStyle name="Акцент6 9 2" xfId="2605"/>
    <cellStyle name="Беззащитный" xfId="2606"/>
    <cellStyle name="Ввод  2" xfId="2607"/>
    <cellStyle name="Ввод  2 2" xfId="2608"/>
    <cellStyle name="Ввод  2_46EE.2011(v1.0)" xfId="2609"/>
    <cellStyle name="Ввод  3" xfId="2610"/>
    <cellStyle name="Ввод  3 2" xfId="2611"/>
    <cellStyle name="Ввод  3_46EE.2011(v1.0)" xfId="2612"/>
    <cellStyle name="Ввод  4" xfId="2613"/>
    <cellStyle name="Ввод  4 2" xfId="2614"/>
    <cellStyle name="Ввод  4_46EE.2011(v1.0)" xfId="2615"/>
    <cellStyle name="Ввод  5" xfId="2616"/>
    <cellStyle name="Ввод  5 2" xfId="2617"/>
    <cellStyle name="Ввод  5_46EE.2011(v1.0)" xfId="2618"/>
    <cellStyle name="Ввод  6" xfId="2619"/>
    <cellStyle name="Ввод  6 2" xfId="2620"/>
    <cellStyle name="Ввод  6_46EE.2011(v1.0)" xfId="2621"/>
    <cellStyle name="Ввод  7" xfId="2622"/>
    <cellStyle name="Ввод  7 2" xfId="2623"/>
    <cellStyle name="Ввод  7_46EE.2011(v1.0)" xfId="2624"/>
    <cellStyle name="Ввод  8" xfId="2625"/>
    <cellStyle name="Ввод  8 2" xfId="2626"/>
    <cellStyle name="Ввод  8_46EE.2011(v1.0)" xfId="2627"/>
    <cellStyle name="Ввод  9" xfId="2628"/>
    <cellStyle name="Ввод  9 2" xfId="2629"/>
    <cellStyle name="Ввод  9_46EE.2011(v1.0)" xfId="2630"/>
    <cellStyle name="Верт. заголовок" xfId="2631"/>
    <cellStyle name="Вес_продукта" xfId="2632"/>
    <cellStyle name="Вывод 2" xfId="2633"/>
    <cellStyle name="Вывод 2 2" xfId="2634"/>
    <cellStyle name="Вывод 2_46EE.2011(v1.0)" xfId="2635"/>
    <cellStyle name="Вывод 3" xfId="2636"/>
    <cellStyle name="Вывод 3 2" xfId="2637"/>
    <cellStyle name="Вывод 3_46EE.2011(v1.0)" xfId="2638"/>
    <cellStyle name="Вывод 4" xfId="2639"/>
    <cellStyle name="Вывод 4 2" xfId="2640"/>
    <cellStyle name="Вывод 4_46EE.2011(v1.0)" xfId="2641"/>
    <cellStyle name="Вывод 5" xfId="2642"/>
    <cellStyle name="Вывод 5 2" xfId="2643"/>
    <cellStyle name="Вывод 5_46EE.2011(v1.0)" xfId="2644"/>
    <cellStyle name="Вывод 6" xfId="2645"/>
    <cellStyle name="Вывод 6 2" xfId="2646"/>
    <cellStyle name="Вывод 6_46EE.2011(v1.0)" xfId="2647"/>
    <cellStyle name="Вывод 7" xfId="2648"/>
    <cellStyle name="Вывод 7 2" xfId="2649"/>
    <cellStyle name="Вывод 7_46EE.2011(v1.0)" xfId="2650"/>
    <cellStyle name="Вывод 8" xfId="2651"/>
    <cellStyle name="Вывод 8 2" xfId="2652"/>
    <cellStyle name="Вывод 8_46EE.2011(v1.0)" xfId="2653"/>
    <cellStyle name="Вывод 9" xfId="2654"/>
    <cellStyle name="Вывод 9 2" xfId="2655"/>
    <cellStyle name="Вывод 9_46EE.2011(v1.0)" xfId="2656"/>
    <cellStyle name="Вычисление 2" xfId="2657"/>
    <cellStyle name="Вычисление 2 2" xfId="2658"/>
    <cellStyle name="Вычисление 2_46EE.2011(v1.0)" xfId="2659"/>
    <cellStyle name="Вычисление 3" xfId="2660"/>
    <cellStyle name="Вычисление 3 2" xfId="2661"/>
    <cellStyle name="Вычисление 3_46EE.2011(v1.0)" xfId="2662"/>
    <cellStyle name="Вычисление 4" xfId="2663"/>
    <cellStyle name="Вычисление 4 2" xfId="2664"/>
    <cellStyle name="Вычисление 4_46EE.2011(v1.0)" xfId="2665"/>
    <cellStyle name="Вычисление 5" xfId="2666"/>
    <cellStyle name="Вычисление 5 2" xfId="2667"/>
    <cellStyle name="Вычисление 5_46EE.2011(v1.0)" xfId="2668"/>
    <cellStyle name="Вычисление 6" xfId="2669"/>
    <cellStyle name="Вычисление 6 2" xfId="2670"/>
    <cellStyle name="Вычисление 6_46EE.2011(v1.0)" xfId="2671"/>
    <cellStyle name="Вычисление 7" xfId="2672"/>
    <cellStyle name="Вычисление 7 2" xfId="2673"/>
    <cellStyle name="Вычисление 7_46EE.2011(v1.0)" xfId="2674"/>
    <cellStyle name="Вычисление 8" xfId="2675"/>
    <cellStyle name="Вычисление 8 2" xfId="2676"/>
    <cellStyle name="Вычисление 8_46EE.2011(v1.0)" xfId="2677"/>
    <cellStyle name="Вычисление 9" xfId="2678"/>
    <cellStyle name="Вычисление 9 2" xfId="2679"/>
    <cellStyle name="Вычисление 9_46EE.2011(v1.0)" xfId="2680"/>
    <cellStyle name="Гиперссылка 2" xfId="2681"/>
    <cellStyle name="Гиперссылка 2 2" xfId="2682"/>
    <cellStyle name="Гиперссылка 3" xfId="2683"/>
    <cellStyle name="Гиперссылка 4" xfId="2684"/>
    <cellStyle name="Группа" xfId="2685"/>
    <cellStyle name="Группа 0" xfId="2686"/>
    <cellStyle name="Группа 1" xfId="2687"/>
    <cellStyle name="Группа 2" xfId="2688"/>
    <cellStyle name="Группа 3" xfId="2689"/>
    <cellStyle name="Группа 4" xfId="2690"/>
    <cellStyle name="Группа 5" xfId="2691"/>
    <cellStyle name="Группа 6" xfId="2692"/>
    <cellStyle name="Группа 7" xfId="2693"/>
    <cellStyle name="Группа 8" xfId="2694"/>
    <cellStyle name="Группа_4DNS.UPDATE.EXAMPLE" xfId="2695"/>
    <cellStyle name="ДАТА" xfId="2696"/>
    <cellStyle name="ДАТА 2" xfId="2697"/>
    <cellStyle name="ДАТА 3" xfId="2698"/>
    <cellStyle name="ДАТА 4" xfId="2699"/>
    <cellStyle name="ДАТА 5" xfId="2700"/>
    <cellStyle name="ДАТА 6" xfId="2701"/>
    <cellStyle name="ДАТА 7" xfId="2702"/>
    <cellStyle name="ДАТА 8" xfId="2703"/>
    <cellStyle name="ДАТА 9" xfId="2704"/>
    <cellStyle name="ДАТА_1" xfId="2705"/>
    <cellStyle name="Денежный 2" xfId="2706"/>
    <cellStyle name="Денежный 2 2" xfId="2707"/>
    <cellStyle name="Денежный 2_INDEX.STATION.2012(v1.0)_" xfId="2708"/>
    <cellStyle name="Заголовок" xfId="2709"/>
    <cellStyle name="Заголовок 1 2" xfId="2710"/>
    <cellStyle name="Заголовок 1 2 2" xfId="2711"/>
    <cellStyle name="Заголовок 1 2_46EE.2011(v1.0)" xfId="2712"/>
    <cellStyle name="Заголовок 1 3" xfId="2713"/>
    <cellStyle name="Заголовок 1 3 2" xfId="2714"/>
    <cellStyle name="Заголовок 1 3_46EE.2011(v1.0)" xfId="2715"/>
    <cellStyle name="Заголовок 1 4" xfId="2716"/>
    <cellStyle name="Заголовок 1 4 2" xfId="2717"/>
    <cellStyle name="Заголовок 1 4_46EE.2011(v1.0)" xfId="2718"/>
    <cellStyle name="Заголовок 1 5" xfId="2719"/>
    <cellStyle name="Заголовок 1 5 2" xfId="2720"/>
    <cellStyle name="Заголовок 1 5_46EE.2011(v1.0)" xfId="2721"/>
    <cellStyle name="Заголовок 1 6" xfId="2722"/>
    <cellStyle name="Заголовок 1 6 2" xfId="2723"/>
    <cellStyle name="Заголовок 1 6_46EE.2011(v1.0)" xfId="2724"/>
    <cellStyle name="Заголовок 1 7" xfId="2725"/>
    <cellStyle name="Заголовок 1 7 2" xfId="2726"/>
    <cellStyle name="Заголовок 1 7_46EE.2011(v1.0)" xfId="2727"/>
    <cellStyle name="Заголовок 1 8" xfId="2728"/>
    <cellStyle name="Заголовок 1 8 2" xfId="2729"/>
    <cellStyle name="Заголовок 1 8_46EE.2011(v1.0)" xfId="2730"/>
    <cellStyle name="Заголовок 1 9" xfId="2731"/>
    <cellStyle name="Заголовок 1 9 2" xfId="2732"/>
    <cellStyle name="Заголовок 1 9_46EE.2011(v1.0)" xfId="2733"/>
    <cellStyle name="Заголовок 2 2" xfId="2734"/>
    <cellStyle name="Заголовок 2 2 2" xfId="2735"/>
    <cellStyle name="Заголовок 2 2_46EE.2011(v1.0)" xfId="2736"/>
    <cellStyle name="Заголовок 2 3" xfId="2737"/>
    <cellStyle name="Заголовок 2 3 2" xfId="2738"/>
    <cellStyle name="Заголовок 2 3_46EE.2011(v1.0)" xfId="2739"/>
    <cellStyle name="Заголовок 2 4" xfId="2740"/>
    <cellStyle name="Заголовок 2 4 2" xfId="2741"/>
    <cellStyle name="Заголовок 2 4_46EE.2011(v1.0)" xfId="2742"/>
    <cellStyle name="Заголовок 2 5" xfId="2743"/>
    <cellStyle name="Заголовок 2 5 2" xfId="2744"/>
    <cellStyle name="Заголовок 2 5_46EE.2011(v1.0)" xfId="2745"/>
    <cellStyle name="Заголовок 2 6" xfId="2746"/>
    <cellStyle name="Заголовок 2 6 2" xfId="2747"/>
    <cellStyle name="Заголовок 2 6_46EE.2011(v1.0)" xfId="2748"/>
    <cellStyle name="Заголовок 2 7" xfId="2749"/>
    <cellStyle name="Заголовок 2 7 2" xfId="2750"/>
    <cellStyle name="Заголовок 2 7_46EE.2011(v1.0)" xfId="2751"/>
    <cellStyle name="Заголовок 2 8" xfId="2752"/>
    <cellStyle name="Заголовок 2 8 2" xfId="2753"/>
    <cellStyle name="Заголовок 2 8_46EE.2011(v1.0)" xfId="2754"/>
    <cellStyle name="Заголовок 2 9" xfId="2755"/>
    <cellStyle name="Заголовок 2 9 2" xfId="2756"/>
    <cellStyle name="Заголовок 2 9_46EE.2011(v1.0)" xfId="2757"/>
    <cellStyle name="Заголовок 3 2" xfId="2758"/>
    <cellStyle name="Заголовок 3 2 2" xfId="2759"/>
    <cellStyle name="Заголовок 3 2_46EE.2011(v1.0)" xfId="2760"/>
    <cellStyle name="Заголовок 3 3" xfId="2761"/>
    <cellStyle name="Заголовок 3 3 2" xfId="2762"/>
    <cellStyle name="Заголовок 3 3_46EE.2011(v1.0)" xfId="2763"/>
    <cellStyle name="Заголовок 3 4" xfId="2764"/>
    <cellStyle name="Заголовок 3 4 2" xfId="2765"/>
    <cellStyle name="Заголовок 3 4_46EE.2011(v1.0)" xfId="2766"/>
    <cellStyle name="Заголовок 3 5" xfId="2767"/>
    <cellStyle name="Заголовок 3 5 2" xfId="2768"/>
    <cellStyle name="Заголовок 3 5_46EE.2011(v1.0)" xfId="2769"/>
    <cellStyle name="Заголовок 3 6" xfId="2770"/>
    <cellStyle name="Заголовок 3 6 2" xfId="2771"/>
    <cellStyle name="Заголовок 3 6_46EE.2011(v1.0)" xfId="2772"/>
    <cellStyle name="Заголовок 3 7" xfId="2773"/>
    <cellStyle name="Заголовок 3 7 2" xfId="2774"/>
    <cellStyle name="Заголовок 3 7_46EE.2011(v1.0)" xfId="2775"/>
    <cellStyle name="Заголовок 3 8" xfId="2776"/>
    <cellStyle name="Заголовок 3 8 2" xfId="2777"/>
    <cellStyle name="Заголовок 3 8_46EE.2011(v1.0)" xfId="2778"/>
    <cellStyle name="Заголовок 3 9" xfId="2779"/>
    <cellStyle name="Заголовок 3 9 2" xfId="2780"/>
    <cellStyle name="Заголовок 3 9_46EE.2011(v1.0)" xfId="2781"/>
    <cellStyle name="Заголовок 4 2" xfId="2782"/>
    <cellStyle name="Заголовок 4 2 2" xfId="2783"/>
    <cellStyle name="Заголовок 4 3" xfId="2784"/>
    <cellStyle name="Заголовок 4 3 2" xfId="2785"/>
    <cellStyle name="Заголовок 4 4" xfId="2786"/>
    <cellStyle name="Заголовок 4 4 2" xfId="2787"/>
    <cellStyle name="Заголовок 4 5" xfId="2788"/>
    <cellStyle name="Заголовок 4 5 2" xfId="2789"/>
    <cellStyle name="Заголовок 4 6" xfId="2790"/>
    <cellStyle name="Заголовок 4 6 2" xfId="2791"/>
    <cellStyle name="Заголовок 4 7" xfId="2792"/>
    <cellStyle name="Заголовок 4 7 2" xfId="2793"/>
    <cellStyle name="Заголовок 4 8" xfId="2794"/>
    <cellStyle name="Заголовок 4 8 2" xfId="2795"/>
    <cellStyle name="Заголовок 4 9" xfId="2796"/>
    <cellStyle name="Заголовок 4 9 2" xfId="2797"/>
    <cellStyle name="ЗАГОЛОВОК1" xfId="2798"/>
    <cellStyle name="ЗАГОЛОВОК2" xfId="2799"/>
    <cellStyle name="ЗаголовокСтолбца" xfId="3"/>
    <cellStyle name="Защитный" xfId="2800"/>
    <cellStyle name="Значение" xfId="2"/>
    <cellStyle name="Зоголовок" xfId="2801"/>
    <cellStyle name="Итог 2" xfId="2802"/>
    <cellStyle name="Итог 2 2" xfId="2803"/>
    <cellStyle name="Итог 2_46EE.2011(v1.0)" xfId="2804"/>
    <cellStyle name="Итог 3" xfId="2805"/>
    <cellStyle name="Итог 3 2" xfId="2806"/>
    <cellStyle name="Итог 3_46EE.2011(v1.0)" xfId="2807"/>
    <cellStyle name="Итог 4" xfId="2808"/>
    <cellStyle name="Итог 4 2" xfId="2809"/>
    <cellStyle name="Итог 4_46EE.2011(v1.0)" xfId="2810"/>
    <cellStyle name="Итог 5" xfId="2811"/>
    <cellStyle name="Итог 5 2" xfId="2812"/>
    <cellStyle name="Итог 5_46EE.2011(v1.0)" xfId="2813"/>
    <cellStyle name="Итог 6" xfId="2814"/>
    <cellStyle name="Итог 6 2" xfId="2815"/>
    <cellStyle name="Итог 6_46EE.2011(v1.0)" xfId="2816"/>
    <cellStyle name="Итог 7" xfId="2817"/>
    <cellStyle name="Итог 7 2" xfId="2818"/>
    <cellStyle name="Итог 7_46EE.2011(v1.0)" xfId="2819"/>
    <cellStyle name="Итог 8" xfId="2820"/>
    <cellStyle name="Итог 8 2" xfId="2821"/>
    <cellStyle name="Итог 8_46EE.2011(v1.0)" xfId="2822"/>
    <cellStyle name="Итог 9" xfId="2823"/>
    <cellStyle name="Итог 9 2" xfId="2824"/>
    <cellStyle name="Итог 9_46EE.2011(v1.0)" xfId="2825"/>
    <cellStyle name="Итого" xfId="2826"/>
    <cellStyle name="ИТОГОВЫЙ" xfId="2827"/>
    <cellStyle name="ИТОГОВЫЙ 2" xfId="2828"/>
    <cellStyle name="ИТОГОВЫЙ 3" xfId="2829"/>
    <cellStyle name="ИТОГОВЫЙ 4" xfId="2830"/>
    <cellStyle name="ИТОГОВЫЙ 5" xfId="2831"/>
    <cellStyle name="ИТОГОВЫЙ 6" xfId="2832"/>
    <cellStyle name="ИТОГОВЫЙ 7" xfId="2833"/>
    <cellStyle name="ИТОГОВЫЙ 8" xfId="2834"/>
    <cellStyle name="ИТОГОВЫЙ 9" xfId="2835"/>
    <cellStyle name="ИТОГОВЫЙ_1" xfId="2836"/>
    <cellStyle name="Контрольная ячейка 2" xfId="2837"/>
    <cellStyle name="Контрольная ячейка 2 2" xfId="2838"/>
    <cellStyle name="Контрольная ячейка 2_46EE.2011(v1.0)" xfId="2839"/>
    <cellStyle name="Контрольная ячейка 3" xfId="2840"/>
    <cellStyle name="Контрольная ячейка 3 2" xfId="2841"/>
    <cellStyle name="Контрольная ячейка 3_46EE.2011(v1.0)" xfId="2842"/>
    <cellStyle name="Контрольная ячейка 4" xfId="2843"/>
    <cellStyle name="Контрольная ячейка 4 2" xfId="2844"/>
    <cellStyle name="Контрольная ячейка 4_46EE.2011(v1.0)" xfId="2845"/>
    <cellStyle name="Контрольная ячейка 5" xfId="2846"/>
    <cellStyle name="Контрольная ячейка 5 2" xfId="2847"/>
    <cellStyle name="Контрольная ячейка 5_46EE.2011(v1.0)" xfId="2848"/>
    <cellStyle name="Контрольная ячейка 6" xfId="2849"/>
    <cellStyle name="Контрольная ячейка 6 2" xfId="2850"/>
    <cellStyle name="Контрольная ячейка 6_46EE.2011(v1.0)" xfId="2851"/>
    <cellStyle name="Контрольная ячейка 7" xfId="2852"/>
    <cellStyle name="Контрольная ячейка 7 2" xfId="2853"/>
    <cellStyle name="Контрольная ячейка 7_46EE.2011(v1.0)" xfId="2854"/>
    <cellStyle name="Контрольная ячейка 8" xfId="2855"/>
    <cellStyle name="Контрольная ячейка 8 2" xfId="2856"/>
    <cellStyle name="Контрольная ячейка 8_46EE.2011(v1.0)" xfId="2857"/>
    <cellStyle name="Контрольная ячейка 9" xfId="2858"/>
    <cellStyle name="Контрольная ячейка 9 2" xfId="2859"/>
    <cellStyle name="Контрольная ячейка 9_46EE.2011(v1.0)" xfId="2860"/>
    <cellStyle name="Миша (бланки отчетности)" xfId="2861"/>
    <cellStyle name="Мои наименования показателей" xfId="2866"/>
    <cellStyle name="Мои наименования показателей 2" xfId="2867"/>
    <cellStyle name="Мои наименования показателей 2 2" xfId="2868"/>
    <cellStyle name="Мои наименования показателей 2 3" xfId="2869"/>
    <cellStyle name="Мои наименования показателей 2 4" xfId="2870"/>
    <cellStyle name="Мои наименования показателей 2 5" xfId="2871"/>
    <cellStyle name="Мои наименования показателей 2 6" xfId="2872"/>
    <cellStyle name="Мои наименования показателей 2 7" xfId="2873"/>
    <cellStyle name="Мои наименования показателей 2 8" xfId="2874"/>
    <cellStyle name="Мои наименования показателей 2 9" xfId="2875"/>
    <cellStyle name="Мои наименования показателей 2_1" xfId="2876"/>
    <cellStyle name="Мои наименования показателей 3" xfId="2877"/>
    <cellStyle name="Мои наименования показателей 3 2" xfId="2878"/>
    <cellStyle name="Мои наименования показателей 3 3" xfId="2879"/>
    <cellStyle name="Мои наименования показателей 3 4" xfId="2880"/>
    <cellStyle name="Мои наименования показателей 3 5" xfId="2881"/>
    <cellStyle name="Мои наименования показателей 3 6" xfId="2882"/>
    <cellStyle name="Мои наименования показателей 3 7" xfId="2883"/>
    <cellStyle name="Мои наименования показателей 3 8" xfId="2884"/>
    <cellStyle name="Мои наименования показателей 3 9" xfId="2885"/>
    <cellStyle name="Мои наименования показателей 3_1" xfId="2886"/>
    <cellStyle name="Мои наименования показателей 4" xfId="2887"/>
    <cellStyle name="Мои наименования показателей 4 2" xfId="2888"/>
    <cellStyle name="Мои наименования показателей 4 3" xfId="2889"/>
    <cellStyle name="Мои наименования показателей 4 4" xfId="2890"/>
    <cellStyle name="Мои наименования показателей 4 5" xfId="2891"/>
    <cellStyle name="Мои наименования показателей 4 6" xfId="2892"/>
    <cellStyle name="Мои наименования показателей 4 7" xfId="2893"/>
    <cellStyle name="Мои наименования показателей 4 8" xfId="2894"/>
    <cellStyle name="Мои наименования показателей 4 9" xfId="2895"/>
    <cellStyle name="Мои наименования показателей 4_1" xfId="2896"/>
    <cellStyle name="Мои наименования показателей 5" xfId="2897"/>
    <cellStyle name="Мои наименования показателей 5 2" xfId="2898"/>
    <cellStyle name="Мои наименования показателей 5 3" xfId="2899"/>
    <cellStyle name="Мои наименования показателей 5 4" xfId="2900"/>
    <cellStyle name="Мои наименования показателей 5 5" xfId="2901"/>
    <cellStyle name="Мои наименования показателей 5 6" xfId="2902"/>
    <cellStyle name="Мои наименования показателей 5 7" xfId="2903"/>
    <cellStyle name="Мои наименования показателей 5 8" xfId="2904"/>
    <cellStyle name="Мои наименования показателей 5 9" xfId="2905"/>
    <cellStyle name="Мои наименования показателей 5_1" xfId="2906"/>
    <cellStyle name="Мои наименования показателей 6" xfId="2907"/>
    <cellStyle name="Мои наименования показателей 6 2" xfId="2908"/>
    <cellStyle name="Мои наименования показателей 6 3" xfId="2909"/>
    <cellStyle name="Мои наименования показателей 6_46EE.2011(v1.0)" xfId="2910"/>
    <cellStyle name="Мои наименования показателей 7" xfId="2911"/>
    <cellStyle name="Мои наименования показателей 7 2" xfId="2912"/>
    <cellStyle name="Мои наименования показателей 7 3" xfId="2913"/>
    <cellStyle name="Мои наименования показателей 7_46EE.2011(v1.0)" xfId="2914"/>
    <cellStyle name="Мои наименования показателей 8" xfId="2915"/>
    <cellStyle name="Мои наименования показателей 8 2" xfId="2916"/>
    <cellStyle name="Мои наименования показателей 8 3" xfId="2917"/>
    <cellStyle name="Мои наименования показателей 8_46EE.2011(v1.0)" xfId="2918"/>
    <cellStyle name="Мои наименования показателей_46EE.2011" xfId="2919"/>
    <cellStyle name="Мой заголовок" xfId="2862"/>
    <cellStyle name="Мой заголовок листа" xfId="2863"/>
    <cellStyle name="Мой заголовок листа 2" xfId="2864"/>
    <cellStyle name="Мой заголовок_Новая инструкция1_фст" xfId="2865"/>
    <cellStyle name="назв фил" xfId="2920"/>
    <cellStyle name="Название 2" xfId="2921"/>
    <cellStyle name="Название 2 2" xfId="2922"/>
    <cellStyle name="Название 3" xfId="2923"/>
    <cellStyle name="Название 3 2" xfId="2924"/>
    <cellStyle name="Название 4" xfId="2925"/>
    <cellStyle name="Название 4 2" xfId="2926"/>
    <cellStyle name="Название 5" xfId="2927"/>
    <cellStyle name="Название 5 2" xfId="2928"/>
    <cellStyle name="Название 6" xfId="2929"/>
    <cellStyle name="Название 6 2" xfId="2930"/>
    <cellStyle name="Название 7" xfId="2931"/>
    <cellStyle name="Название 7 2" xfId="2932"/>
    <cellStyle name="Название 8" xfId="2933"/>
    <cellStyle name="Название 8 2" xfId="2934"/>
    <cellStyle name="Название 9" xfId="2935"/>
    <cellStyle name="Название 9 2" xfId="2936"/>
    <cellStyle name="Невидимый" xfId="2937"/>
    <cellStyle name="Нейтральный 2" xfId="2938"/>
    <cellStyle name="Нейтральный 2 2" xfId="2939"/>
    <cellStyle name="Нейтральный 3" xfId="2940"/>
    <cellStyle name="Нейтральный 3 2" xfId="2941"/>
    <cellStyle name="Нейтральный 4" xfId="2942"/>
    <cellStyle name="Нейтральный 4 2" xfId="2943"/>
    <cellStyle name="Нейтральный 5" xfId="2944"/>
    <cellStyle name="Нейтральный 5 2" xfId="2945"/>
    <cellStyle name="Нейтральный 6" xfId="2946"/>
    <cellStyle name="Нейтральный 6 2" xfId="2947"/>
    <cellStyle name="Нейтральный 7" xfId="2948"/>
    <cellStyle name="Нейтральный 7 2" xfId="2949"/>
    <cellStyle name="Нейтральный 8" xfId="2950"/>
    <cellStyle name="Нейтральный 8 2" xfId="2951"/>
    <cellStyle name="Нейтральный 9" xfId="2952"/>
    <cellStyle name="Нейтральный 9 2" xfId="2953"/>
    <cellStyle name="Низ1" xfId="2954"/>
    <cellStyle name="Низ2" xfId="2955"/>
    <cellStyle name="Обычный" xfId="0" builtinId="0"/>
    <cellStyle name="Обычный 10" xfId="2956"/>
    <cellStyle name="Обычный 11" xfId="2957"/>
    <cellStyle name="Обычный 11 2" xfId="2958"/>
    <cellStyle name="Обычный 11_46EE.2011(v1.2)" xfId="2959"/>
    <cellStyle name="Обычный 12" xfId="2960"/>
    <cellStyle name="Обычный 12 2" xfId="2961"/>
    <cellStyle name="Обычный 13" xfId="2962"/>
    <cellStyle name="Обычный 14" xfId="2963"/>
    <cellStyle name="Обычный 15" xfId="4"/>
    <cellStyle name="Обычный 16" xfId="3313"/>
    <cellStyle name="Обычный 2" xfId="2964"/>
    <cellStyle name="Обычный 2 10" xfId="2965"/>
    <cellStyle name="Обычный 2 11" xfId="2966"/>
    <cellStyle name="Обычный 2 12" xfId="2967"/>
    <cellStyle name="Обычный 2 13" xfId="5"/>
    <cellStyle name="Обычный 2 2" xfId="2968"/>
    <cellStyle name="Обычный 2 2 2" xfId="2969"/>
    <cellStyle name="Обычный 2 2 3" xfId="2970"/>
    <cellStyle name="Обычный 2 2 4" xfId="2971"/>
    <cellStyle name="Обычный 2 2_46EE.2011(v1.0)" xfId="2972"/>
    <cellStyle name="Обычный 2 3" xfId="2973"/>
    <cellStyle name="Обычный 2 3 2" xfId="2974"/>
    <cellStyle name="Обычный 2 3 3" xfId="2975"/>
    <cellStyle name="Обычный 2 3_46EE.2011(v1.0)" xfId="2976"/>
    <cellStyle name="Обычный 2 4" xfId="2977"/>
    <cellStyle name="Обычный 2 4 2" xfId="2978"/>
    <cellStyle name="Обычный 2 4 3" xfId="2979"/>
    <cellStyle name="Обычный 2 4_46EE.2011(v1.0)" xfId="2980"/>
    <cellStyle name="Обычный 2 5" xfId="2981"/>
    <cellStyle name="Обычный 2 5 2" xfId="2982"/>
    <cellStyle name="Обычный 2 5 3" xfId="2983"/>
    <cellStyle name="Обычный 2 5_46EE.2011(v1.0)" xfId="2984"/>
    <cellStyle name="Обычный 2 6" xfId="2985"/>
    <cellStyle name="Обычный 2 6 2" xfId="2986"/>
    <cellStyle name="Обычный 2 6 3" xfId="2987"/>
    <cellStyle name="Обычный 2 6_46EE.2011(v1.0)" xfId="2988"/>
    <cellStyle name="Обычный 2 7" xfId="2989"/>
    <cellStyle name="Обычный 2 8" xfId="2990"/>
    <cellStyle name="Обычный 2 9" xfId="2991"/>
    <cellStyle name="Обычный 2_%%  услуги банка" xfId="2992"/>
    <cellStyle name="Обычный 3" xfId="2993"/>
    <cellStyle name="Обычный 3 2" xfId="2994"/>
    <cellStyle name="Обычный 3 3" xfId="2995"/>
    <cellStyle name="Обычный 3_Копия Альбом ТАБЛИЦ ЭЛЕКТРО Расчет НВВ-1" xfId="2996"/>
    <cellStyle name="Обычный 4" xfId="2997"/>
    <cellStyle name="Обычный 4 2" xfId="2998"/>
    <cellStyle name="Обычный 4 2 2" xfId="2999"/>
    <cellStyle name="Обычный 4 2 3" xfId="3000"/>
    <cellStyle name="Обычный 4 2_46EP.2012(v0.1)" xfId="3001"/>
    <cellStyle name="Обычный 4 3" xfId="3002"/>
    <cellStyle name="Обычный 4_%%  услуги банка" xfId="3003"/>
    <cellStyle name="Обычный 5" xfId="3004"/>
    <cellStyle name="Обычный 5 2" xfId="3005"/>
    <cellStyle name="Обычный 6" xfId="3006"/>
    <cellStyle name="Обычный 6 2" xfId="3007"/>
    <cellStyle name="Обычный 7" xfId="3008"/>
    <cellStyle name="Обычный 7 2" xfId="3009"/>
    <cellStyle name="Обычный 8" xfId="3010"/>
    <cellStyle name="Обычный 9" xfId="3011"/>
    <cellStyle name="Ошибка" xfId="3012"/>
    <cellStyle name="Плохой 2" xfId="3013"/>
    <cellStyle name="Плохой 2 2" xfId="3014"/>
    <cellStyle name="Плохой 3" xfId="3015"/>
    <cellStyle name="Плохой 3 2" xfId="3016"/>
    <cellStyle name="Плохой 4" xfId="3017"/>
    <cellStyle name="Плохой 4 2" xfId="3018"/>
    <cellStyle name="Плохой 5" xfId="3019"/>
    <cellStyle name="Плохой 5 2" xfId="3020"/>
    <cellStyle name="Плохой 6" xfId="3021"/>
    <cellStyle name="Плохой 6 2" xfId="3022"/>
    <cellStyle name="Плохой 7" xfId="3023"/>
    <cellStyle name="Плохой 7 2" xfId="3024"/>
    <cellStyle name="Плохой 8" xfId="3025"/>
    <cellStyle name="Плохой 8 2" xfId="3026"/>
    <cellStyle name="Плохой 9" xfId="3027"/>
    <cellStyle name="Плохой 9 2" xfId="3028"/>
    <cellStyle name="По центру с переносом" xfId="3029"/>
    <cellStyle name="По центру с переносом 2" xfId="3030"/>
    <cellStyle name="По ширине с переносом" xfId="3031"/>
    <cellStyle name="Подгруппа" xfId="3032"/>
    <cellStyle name="Поле ввода" xfId="3033"/>
    <cellStyle name="Пояснение 2" xfId="3034"/>
    <cellStyle name="Пояснение 2 2" xfId="3035"/>
    <cellStyle name="Пояснение 3" xfId="3036"/>
    <cellStyle name="Пояснение 3 2" xfId="3037"/>
    <cellStyle name="Пояснение 4" xfId="3038"/>
    <cellStyle name="Пояснение 4 2" xfId="3039"/>
    <cellStyle name="Пояснение 5" xfId="3040"/>
    <cellStyle name="Пояснение 5 2" xfId="3041"/>
    <cellStyle name="Пояснение 6" xfId="3042"/>
    <cellStyle name="Пояснение 6 2" xfId="3043"/>
    <cellStyle name="Пояснение 7" xfId="3044"/>
    <cellStyle name="Пояснение 7 2" xfId="3045"/>
    <cellStyle name="Пояснение 8" xfId="3046"/>
    <cellStyle name="Пояснение 8 2" xfId="3047"/>
    <cellStyle name="Пояснение 9" xfId="3048"/>
    <cellStyle name="Пояснение 9 2" xfId="3049"/>
    <cellStyle name="Примечание 10" xfId="3050"/>
    <cellStyle name="Примечание 10 2" xfId="3051"/>
    <cellStyle name="Примечание 10 3" xfId="3052"/>
    <cellStyle name="Примечание 10_46EE.2011(v1.0)" xfId="3053"/>
    <cellStyle name="Примечание 11" xfId="3054"/>
    <cellStyle name="Примечание 11 2" xfId="3055"/>
    <cellStyle name="Примечание 11 3" xfId="3056"/>
    <cellStyle name="Примечание 11_46EE.2011(v1.0)" xfId="3057"/>
    <cellStyle name="Примечание 12" xfId="3058"/>
    <cellStyle name="Примечание 12 2" xfId="3059"/>
    <cellStyle name="Примечание 12 3" xfId="3060"/>
    <cellStyle name="Примечание 12_46EE.2011(v1.0)" xfId="3061"/>
    <cellStyle name="Примечание 2" xfId="3062"/>
    <cellStyle name="Примечание 2 2" xfId="3063"/>
    <cellStyle name="Примечание 2 3" xfId="3064"/>
    <cellStyle name="Примечание 2 4" xfId="3065"/>
    <cellStyle name="Примечание 2 5" xfId="3066"/>
    <cellStyle name="Примечание 2 6" xfId="3067"/>
    <cellStyle name="Примечание 2 7" xfId="3068"/>
    <cellStyle name="Примечание 2 8" xfId="3069"/>
    <cellStyle name="Примечание 2 9" xfId="3070"/>
    <cellStyle name="Примечание 2_46EE.2011(v1.0)" xfId="3071"/>
    <cellStyle name="Примечание 3" xfId="3072"/>
    <cellStyle name="Примечание 3 2" xfId="3073"/>
    <cellStyle name="Примечание 3 3" xfId="3074"/>
    <cellStyle name="Примечание 3 4" xfId="3075"/>
    <cellStyle name="Примечание 3 5" xfId="3076"/>
    <cellStyle name="Примечание 3 6" xfId="3077"/>
    <cellStyle name="Примечание 3 7" xfId="3078"/>
    <cellStyle name="Примечание 3 8" xfId="3079"/>
    <cellStyle name="Примечание 3 9" xfId="3080"/>
    <cellStyle name="Примечание 3_46EE.2011(v1.0)" xfId="3081"/>
    <cellStyle name="Примечание 4" xfId="3082"/>
    <cellStyle name="Примечание 4 2" xfId="3083"/>
    <cellStyle name="Примечание 4 3" xfId="3084"/>
    <cellStyle name="Примечание 4 4" xfId="3085"/>
    <cellStyle name="Примечание 4 5" xfId="3086"/>
    <cellStyle name="Примечание 4 6" xfId="3087"/>
    <cellStyle name="Примечание 4 7" xfId="3088"/>
    <cellStyle name="Примечание 4 8" xfId="3089"/>
    <cellStyle name="Примечание 4 9" xfId="3090"/>
    <cellStyle name="Примечание 4_46EE.2011(v1.0)" xfId="3091"/>
    <cellStyle name="Примечание 5" xfId="3092"/>
    <cellStyle name="Примечание 5 2" xfId="3093"/>
    <cellStyle name="Примечание 5 3" xfId="3094"/>
    <cellStyle name="Примечание 5 4" xfId="3095"/>
    <cellStyle name="Примечание 5 5" xfId="3096"/>
    <cellStyle name="Примечание 5 6" xfId="3097"/>
    <cellStyle name="Примечание 5 7" xfId="3098"/>
    <cellStyle name="Примечание 5 8" xfId="3099"/>
    <cellStyle name="Примечание 5 9" xfId="3100"/>
    <cellStyle name="Примечание 5_46EE.2011(v1.0)" xfId="3101"/>
    <cellStyle name="Примечание 6" xfId="3102"/>
    <cellStyle name="Примечание 6 2" xfId="3103"/>
    <cellStyle name="Примечание 6_46EE.2011(v1.0)" xfId="3104"/>
    <cellStyle name="Примечание 7" xfId="3105"/>
    <cellStyle name="Примечание 7 2" xfId="3106"/>
    <cellStyle name="Примечание 7_46EE.2011(v1.0)" xfId="3107"/>
    <cellStyle name="Примечание 8" xfId="3108"/>
    <cellStyle name="Примечание 8 2" xfId="3109"/>
    <cellStyle name="Примечание 8_46EE.2011(v1.0)" xfId="3110"/>
    <cellStyle name="Примечание 9" xfId="3111"/>
    <cellStyle name="Примечание 9 2" xfId="3112"/>
    <cellStyle name="Примечание 9_46EE.2011(v1.0)" xfId="3113"/>
    <cellStyle name="Продукт" xfId="3114"/>
    <cellStyle name="Процентный" xfId="1" builtinId="5"/>
    <cellStyle name="Процентный 10" xfId="3115"/>
    <cellStyle name="Процентный 2" xfId="3116"/>
    <cellStyle name="Процентный 2 2" xfId="3117"/>
    <cellStyle name="Процентный 2 3" xfId="3118"/>
    <cellStyle name="Процентный 3" xfId="3119"/>
    <cellStyle name="Процентный 3 2" xfId="3120"/>
    <cellStyle name="Процентный 3 3" xfId="3121"/>
    <cellStyle name="Процентный 3 4" xfId="3122"/>
    <cellStyle name="Процентный 4" xfId="3123"/>
    <cellStyle name="Процентный 4 2" xfId="3124"/>
    <cellStyle name="Процентный 4 3" xfId="3125"/>
    <cellStyle name="Процентный 5" xfId="3126"/>
    <cellStyle name="Процентный 6" xfId="3127"/>
    <cellStyle name="Процентный 9" xfId="3128"/>
    <cellStyle name="Разница" xfId="3129"/>
    <cellStyle name="Рамки" xfId="3130"/>
    <cellStyle name="Сводная таблица" xfId="3131"/>
    <cellStyle name="Связанная ячейка 2" xfId="3132"/>
    <cellStyle name="Связанная ячейка 2 2" xfId="3133"/>
    <cellStyle name="Связанная ячейка 2_46EE.2011(v1.0)" xfId="3134"/>
    <cellStyle name="Связанная ячейка 3" xfId="3135"/>
    <cellStyle name="Связанная ячейка 3 2" xfId="3136"/>
    <cellStyle name="Связанная ячейка 3_46EE.2011(v1.0)" xfId="3137"/>
    <cellStyle name="Связанная ячейка 4" xfId="3138"/>
    <cellStyle name="Связанная ячейка 4 2" xfId="3139"/>
    <cellStyle name="Связанная ячейка 4_46EE.2011(v1.0)" xfId="3140"/>
    <cellStyle name="Связанная ячейка 5" xfId="3141"/>
    <cellStyle name="Связанная ячейка 5 2" xfId="3142"/>
    <cellStyle name="Связанная ячейка 5_46EE.2011(v1.0)" xfId="3143"/>
    <cellStyle name="Связанная ячейка 6" xfId="3144"/>
    <cellStyle name="Связанная ячейка 6 2" xfId="3145"/>
    <cellStyle name="Связанная ячейка 6_46EE.2011(v1.0)" xfId="3146"/>
    <cellStyle name="Связанная ячейка 7" xfId="3147"/>
    <cellStyle name="Связанная ячейка 7 2" xfId="3148"/>
    <cellStyle name="Связанная ячейка 7_46EE.2011(v1.0)" xfId="3149"/>
    <cellStyle name="Связанная ячейка 8" xfId="3150"/>
    <cellStyle name="Связанная ячейка 8 2" xfId="3151"/>
    <cellStyle name="Связанная ячейка 8_46EE.2011(v1.0)" xfId="3152"/>
    <cellStyle name="Связанная ячейка 9" xfId="3153"/>
    <cellStyle name="Связанная ячейка 9 2" xfId="3154"/>
    <cellStyle name="Связанная ячейка 9_46EE.2011(v1.0)" xfId="3155"/>
    <cellStyle name="Стиль 1" xfId="3156"/>
    <cellStyle name="Стиль 1 2" xfId="3157"/>
    <cellStyle name="Стиль 1 2 2" xfId="3158"/>
    <cellStyle name="Стиль 1 2_46EP.2011(v2.0)" xfId="3159"/>
    <cellStyle name="Стиль 1 3" xfId="3160"/>
    <cellStyle name="Стиль 1___Отчет_ ОАО_ ПКС по балансам август" xfId="3161"/>
    <cellStyle name="Субсчет" xfId="3162"/>
    <cellStyle name="Счет" xfId="3163"/>
    <cellStyle name="ТЕКСТ" xfId="3164"/>
    <cellStyle name="ТЕКСТ 10" xfId="3165"/>
    <cellStyle name="ТЕКСТ 2" xfId="3166"/>
    <cellStyle name="ТЕКСТ 3" xfId="3167"/>
    <cellStyle name="ТЕКСТ 4" xfId="3168"/>
    <cellStyle name="ТЕКСТ 5" xfId="3169"/>
    <cellStyle name="ТЕКСТ 6" xfId="3170"/>
    <cellStyle name="ТЕКСТ 7" xfId="3171"/>
    <cellStyle name="ТЕКСТ 8" xfId="3172"/>
    <cellStyle name="ТЕКСТ 9" xfId="3173"/>
    <cellStyle name="Текст предупреждения 2" xfId="3174"/>
    <cellStyle name="Текст предупреждения 2 2" xfId="3175"/>
    <cellStyle name="Текст предупреждения 3" xfId="3176"/>
    <cellStyle name="Текст предупреждения 3 2" xfId="3177"/>
    <cellStyle name="Текст предупреждения 4" xfId="3178"/>
    <cellStyle name="Текст предупреждения 4 2" xfId="3179"/>
    <cellStyle name="Текст предупреждения 5" xfId="3180"/>
    <cellStyle name="Текст предупреждения 5 2" xfId="3181"/>
    <cellStyle name="Текст предупреждения 6" xfId="3182"/>
    <cellStyle name="Текст предупреждения 6 2" xfId="3183"/>
    <cellStyle name="Текст предупреждения 7" xfId="3184"/>
    <cellStyle name="Текст предупреждения 7 2" xfId="3185"/>
    <cellStyle name="Текст предупреждения 8" xfId="3186"/>
    <cellStyle name="Текст предупреждения 8 2" xfId="3187"/>
    <cellStyle name="Текст предупреждения 9" xfId="3188"/>
    <cellStyle name="Текст предупреждения 9 2" xfId="3189"/>
    <cellStyle name="Текстовый" xfId="3190"/>
    <cellStyle name="Текстовый 10" xfId="3191"/>
    <cellStyle name="Текстовый 11" xfId="3192"/>
    <cellStyle name="Текстовый 12" xfId="3193"/>
    <cellStyle name="Текстовый 13" xfId="3194"/>
    <cellStyle name="Текстовый 14" xfId="3195"/>
    <cellStyle name="Текстовый 2" xfId="3196"/>
    <cellStyle name="Текстовый 3" xfId="3197"/>
    <cellStyle name="Текстовый 4" xfId="3198"/>
    <cellStyle name="Текстовый 5" xfId="3199"/>
    <cellStyle name="Текстовый 6" xfId="3200"/>
    <cellStyle name="Текстовый 7" xfId="3201"/>
    <cellStyle name="Текстовый 8" xfId="3202"/>
    <cellStyle name="Текстовый 9" xfId="3203"/>
    <cellStyle name="Текстовый_1" xfId="3204"/>
    <cellStyle name="Тысячи [0]_22гк" xfId="3205"/>
    <cellStyle name="Тысячи [а]" xfId="3206"/>
    <cellStyle name="Тысячи_22гк" xfId="3207"/>
    <cellStyle name="ФИКСИРОВАННЫЙ" xfId="3208"/>
    <cellStyle name="ФИКСИРОВАННЫЙ 2" xfId="3209"/>
    <cellStyle name="ФИКСИРОВАННЫЙ 3" xfId="3210"/>
    <cellStyle name="ФИКСИРОВАННЫЙ 4" xfId="3211"/>
    <cellStyle name="ФИКСИРОВАННЫЙ 5" xfId="3212"/>
    <cellStyle name="ФИКСИРОВАННЫЙ 6" xfId="3213"/>
    <cellStyle name="ФИКСИРОВАННЫЙ 7" xfId="3214"/>
    <cellStyle name="ФИКСИРОВАННЫЙ 8" xfId="3215"/>
    <cellStyle name="ФИКСИРОВАННЫЙ 9" xfId="3216"/>
    <cellStyle name="ФИКСИРОВАННЫЙ_1" xfId="3217"/>
    <cellStyle name="Финансовый 10" xfId="3218"/>
    <cellStyle name="Финансовый 2" xfId="3219"/>
    <cellStyle name="Финансовый 2 10" xfId="3220"/>
    <cellStyle name="Финансовый 2 11" xfId="3221"/>
    <cellStyle name="Финансовый 2 12" xfId="3222"/>
    <cellStyle name="Финансовый 2 13" xfId="3223"/>
    <cellStyle name="Финансовый 2 14" xfId="3224"/>
    <cellStyle name="Финансовый 2 15" xfId="3225"/>
    <cellStyle name="Финансовый 2 16" xfId="3226"/>
    <cellStyle name="Финансовый 2 17" xfId="3227"/>
    <cellStyle name="Финансовый 2 18" xfId="3228"/>
    <cellStyle name="Финансовый 2 19" xfId="3229"/>
    <cellStyle name="Финансовый 2 2" xfId="3230"/>
    <cellStyle name="Финансовый 2 2 2" xfId="3231"/>
    <cellStyle name="Финансовый 2 2_INDEX.STATION.2012(v1.0)_" xfId="3232"/>
    <cellStyle name="Финансовый 2 20" xfId="3233"/>
    <cellStyle name="Финансовый 2 21" xfId="3234"/>
    <cellStyle name="Финансовый 2 22" xfId="3235"/>
    <cellStyle name="Финансовый 2 23" xfId="3236"/>
    <cellStyle name="Финансовый 2 24" xfId="3237"/>
    <cellStyle name="Финансовый 2 25" xfId="3238"/>
    <cellStyle name="Финансовый 2 3" xfId="3239"/>
    <cellStyle name="Финансовый 2 4" xfId="3240"/>
    <cellStyle name="Финансовый 2 5" xfId="3241"/>
    <cellStyle name="Финансовый 2 6" xfId="3242"/>
    <cellStyle name="Финансовый 2 7" xfId="3243"/>
    <cellStyle name="Финансовый 2 8" xfId="3244"/>
    <cellStyle name="Финансовый 2 9" xfId="3245"/>
    <cellStyle name="Финансовый 2_46EE.2011(v1.0)" xfId="3246"/>
    <cellStyle name="Финансовый 3" xfId="3247"/>
    <cellStyle name="Финансовый 3 2" xfId="3248"/>
    <cellStyle name="Финансовый 3 3" xfId="3249"/>
    <cellStyle name="Финансовый 3 4" xfId="3250"/>
    <cellStyle name="Финансовый 3_INDEX.STATION.2012(v1.0)_" xfId="3251"/>
    <cellStyle name="Финансовый 4" xfId="3252"/>
    <cellStyle name="Финансовый 4 2" xfId="3253"/>
    <cellStyle name="Финансовый 5" xfId="3254"/>
    <cellStyle name="Финансовый 6" xfId="3255"/>
    <cellStyle name="Финансовый 7" xfId="3256"/>
    <cellStyle name="Финансовый 8" xfId="3257"/>
    <cellStyle name="Финансовый 9" xfId="3258"/>
    <cellStyle name="Финансовый0[0]_FU_bal" xfId="3259"/>
    <cellStyle name="Формула" xfId="3260"/>
    <cellStyle name="Формула 2" xfId="3261"/>
    <cellStyle name="Формула 3" xfId="3262"/>
    <cellStyle name="Формула_A РТ 2009 Рязаньэнерго" xfId="3263"/>
    <cellStyle name="ФормулаВБ" xfId="3264"/>
    <cellStyle name="ФормулаВБ 2" xfId="3265"/>
    <cellStyle name="ФормулаВБ 2 2" xfId="3266"/>
    <cellStyle name="ФормулаВБ_Копия Альбом ТАБЛИЦ ЭЛЕКТРО Расчет НВВ-1" xfId="3267"/>
    <cellStyle name="ФормулаНаКонтроль" xfId="3268"/>
    <cellStyle name="ФормулаНаКонтроль 2" xfId="3269"/>
    <cellStyle name="Формулы" xfId="3270"/>
    <cellStyle name="Хороший 2" xfId="3271"/>
    <cellStyle name="Хороший 2 2" xfId="3272"/>
    <cellStyle name="Хороший 3" xfId="3273"/>
    <cellStyle name="Хороший 3 2" xfId="3274"/>
    <cellStyle name="Хороший 4" xfId="3275"/>
    <cellStyle name="Хороший 4 2" xfId="3276"/>
    <cellStyle name="Хороший 5" xfId="3277"/>
    <cellStyle name="Хороший 5 2" xfId="3278"/>
    <cellStyle name="Хороший 6" xfId="3279"/>
    <cellStyle name="Хороший 6 2" xfId="3280"/>
    <cellStyle name="Хороший 7" xfId="3281"/>
    <cellStyle name="Хороший 7 2" xfId="3282"/>
    <cellStyle name="Хороший 8" xfId="3283"/>
    <cellStyle name="Хороший 8 2" xfId="3284"/>
    <cellStyle name="Хороший 9" xfId="3285"/>
    <cellStyle name="Хороший 9 2" xfId="3286"/>
    <cellStyle name="Цена_продукта" xfId="3287"/>
    <cellStyle name="Цифры по центру с десятыми" xfId="3288"/>
    <cellStyle name="число" xfId="3289"/>
    <cellStyle name="Џђћ–…ќ’ќ›‰" xfId="3290"/>
    <cellStyle name="Џђћ–…ќ’ќ›‰ 2" xfId="3291"/>
    <cellStyle name="Шапка" xfId="3292"/>
    <cellStyle name="Шапка таблицы" xfId="3293"/>
    <cellStyle name="Шапка_4DNS.UPDATE.EXAMPLE" xfId="3294"/>
    <cellStyle name="ШАУ" xfId="3295"/>
    <cellStyle name="ܘ_x0008_" xfId="3296"/>
    <cellStyle name="ܘ_x0008_?䈌Ȏ㘛䤀ጛܛ_x0008_?䨐Ȏ㘛䤀ጛܛ_x0008_?䉜Ȏ㘛伀ᤛ" xfId="3297"/>
    <cellStyle name="ܘ_x0008_?䈌Ȏ㘛䤀ጛܛ_x0008_?䨐Ȏ㘛䤀ጛܛ_x0008_?䉜Ȏ㘛伀ᤛ 1" xfId="3298"/>
    <cellStyle name="ܘ_x0008____Отчет_ ОАО_ ПКС по балансам январь 2010" xfId="3299"/>
    <cellStyle name="ܛ_x0008_" xfId="3300"/>
    <cellStyle name="ܛ_x0008_?䉜Ȏ㘛伀ᤛܛ_x0008_?偬Ȏ?ഀ഍č_x0001_?䊴Ȏ?ကတĐ_x0001_Ҡ" xfId="3301"/>
    <cellStyle name="ܛ_x0008_?䉜Ȏ㘛伀ᤛܛ_x0008_?偬Ȏ?ഀ഍č_x0001_?䊴Ȏ?ကတĐ_x0001_Ҡ 1" xfId="3302"/>
    <cellStyle name="ܛ_x0008_?䉜Ȏ㘛伀ᤛܛ_x0008_?偬Ȏ?ഀ഍č_x0001_?䊴Ȏ?ကတĐ_x0001_Ҡ_БДР С44о БДДС ок03" xfId="3303"/>
    <cellStyle name="ܛ_x0008__1.1.2" xfId="3304"/>
    <cellStyle name="標準_PL-CF sheet" xfId="3305"/>
    <cellStyle name="㐀കܒ_x0008_" xfId="3306"/>
    <cellStyle name="㐀കܒ_x0008_?䆴Ȏ㘛伀ᤛܛ_x0008_?䧀Ȏ〘䤀ᤘ" xfId="3307"/>
    <cellStyle name="㐀കܒ_x0008_?䆴Ȏ㘛伀ᤛܛ_x0008_?䧀Ȏ〘䤀ᤘ 1" xfId="3308"/>
    <cellStyle name="㐀കܒ_x0008_?䆴Ȏ㘛伀ᤛܛ_x0008_?䧀Ȏ〘䤀ᤘ_БДР С44о БДДС ок03" xfId="3309"/>
    <cellStyle name="㐀കܒ_x0008__1.1.2" xfId="3310"/>
    <cellStyle name="㼿㼿㼿㼿㼿" xfId="3311"/>
    <cellStyle name="䁺_x0001_" xfId="33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xy\files\Documents%20and%20Settings\&#1040;&#1083;&#1077;&#1082;&#1089;&#1077;&#1081;\&#1056;&#1072;&#1073;&#1086;&#1095;&#1080;&#1081;%20&#1089;&#1090;&#1086;&#1083;\&#1050;&#1086;&#1087;&#1080;&#1103;%20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dmin\LOCALS~1\Temp\Rar$DI00.078\&#1058;&#1072;&#1073;&#1083;&#1080;&#1094;&#109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2\&#1086;&#1073;&#1097;&#1072;&#1103;\shablon%20elektro2%20&#1085;a%202012-20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7\work\Users\002\Desktop\&#1044;&#1083;&#1103;%20&#1088;&#1072;&#1089;&#1095;&#1077;&#1090;&#1072;%20&#1087;&#1086;&#1090;&#1077;&#1088;&#1100;%20&#1043;&#1069;&#105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002\Desktop\&#1044;&#1083;&#1103;%20&#1088;&#1072;&#1089;&#1095;&#1077;&#1090;&#1072;%20&#1087;&#1086;&#1090;&#1077;&#1088;&#1100;%20&#1043;&#1069;&#105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2\&#1086;&#1073;&#1097;&#1072;&#1103;\Users\002\Desktop\&#1048;&#1058;&#1054;&#1043;&#1054;&#1042;&#1067;&#1045;%20&#1056;&#1040;&#1057;&#1063;&#1045;&#1058;&#1067;\2014-2016\&#1052;&#1096;&#1080;&#1085;&#1089;&#1082;&#1072;&#1103;%2008.04.2013%20(2014-201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Главная для ТП"/>
      <sheetName val="1.15 (д.б.)"/>
      <sheetName val="Справочники"/>
      <sheetName val="Позиция"/>
      <sheetName val="ВАРИАНТ 3 РАБОЧИЙ"/>
      <sheetName val="TEHSHEET"/>
      <sheetName val="20"/>
      <sheetName val="23"/>
      <sheetName val="26"/>
      <sheetName val="27"/>
      <sheetName val="28"/>
      <sheetName val="21"/>
      <sheetName val="29"/>
      <sheetName val="25"/>
      <sheetName val="19"/>
      <sheetName val="22"/>
      <sheetName val="24"/>
      <sheetName val="Кедровский"/>
      <sheetName val="UGOL"/>
      <sheetName val="план 2000"/>
      <sheetName val="Перегруппировка"/>
      <sheetName val="ПрЭС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ээ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TEHSHEET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IRR"/>
      <sheetName val="сводная"/>
    </sheetNames>
    <sheetDataSet>
      <sheetData sheetId="0"/>
      <sheetData sheetId="1">
        <row r="13">
          <cell r="G13">
            <v>2101537.73</v>
          </cell>
        </row>
      </sheetData>
      <sheetData sheetId="2"/>
      <sheetData sheetId="3"/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/>
      <sheetData sheetId="1" refreshError="1"/>
      <sheetData sheetId="2">
        <row r="4">
          <cell r="A4" t="str">
            <v>РГК</v>
          </cell>
        </row>
      </sheetData>
      <sheetData sheetId="3">
        <row r="8">
          <cell r="D8">
            <v>385</v>
          </cell>
        </row>
        <row r="20">
          <cell r="D20">
            <v>13258</v>
          </cell>
          <cell r="E20">
            <v>14473</v>
          </cell>
          <cell r="F20">
            <v>19412</v>
          </cell>
          <cell r="G20">
            <v>20734</v>
          </cell>
          <cell r="H20">
            <v>23844.837087955228</v>
          </cell>
        </row>
        <row r="29">
          <cell r="D29">
            <v>53</v>
          </cell>
          <cell r="E29">
            <v>46</v>
          </cell>
          <cell r="F29">
            <v>48</v>
          </cell>
          <cell r="G29">
            <v>57</v>
          </cell>
          <cell r="H29">
            <v>66.19</v>
          </cell>
        </row>
        <row r="39">
          <cell r="D39">
            <v>0</v>
          </cell>
          <cell r="E39">
            <v>7307</v>
          </cell>
          <cell r="F39">
            <v>0</v>
          </cell>
          <cell r="G39">
            <v>34331</v>
          </cell>
          <cell r="H39">
            <v>37118.160000000003</v>
          </cell>
        </row>
        <row r="49">
          <cell r="E49">
            <v>771416.09214986349</v>
          </cell>
          <cell r="G49">
            <v>872114.44513139129</v>
          </cell>
        </row>
        <row r="53">
          <cell r="E53">
            <v>191098.74515255206</v>
          </cell>
          <cell r="G53">
            <v>246796.82556608802</v>
          </cell>
        </row>
        <row r="65">
          <cell r="D65">
            <v>38152</v>
          </cell>
          <cell r="E65">
            <v>30961</v>
          </cell>
          <cell r="F65">
            <v>39157.5</v>
          </cell>
          <cell r="G65">
            <v>34820</v>
          </cell>
          <cell r="H65">
            <v>35389</v>
          </cell>
        </row>
        <row r="67">
          <cell r="D67">
            <v>13499.999993595395</v>
          </cell>
          <cell r="E67">
            <v>98054.473883663042</v>
          </cell>
          <cell r="F67">
            <v>18033.156990406973</v>
          </cell>
          <cell r="G67">
            <v>43064.210524984715</v>
          </cell>
        </row>
        <row r="73">
          <cell r="E73">
            <v>59230.131230611245</v>
          </cell>
          <cell r="G73">
            <v>23258.593490962543</v>
          </cell>
        </row>
        <row r="91">
          <cell r="D91">
            <v>700901</v>
          </cell>
        </row>
        <row r="94">
          <cell r="D94">
            <v>215370.48363931634</v>
          </cell>
        </row>
        <row r="96">
          <cell r="D96">
            <v>509.71356015033223</v>
          </cell>
        </row>
        <row r="97">
          <cell r="D97">
            <v>509.71355999999997</v>
          </cell>
        </row>
        <row r="99">
          <cell r="D99">
            <v>0</v>
          </cell>
          <cell r="F99">
            <v>39989.599999999999</v>
          </cell>
        </row>
        <row r="100">
          <cell r="D100" t="str">
            <v>12</v>
          </cell>
          <cell r="E100">
            <v>12</v>
          </cell>
          <cell r="F100">
            <v>12</v>
          </cell>
          <cell r="G100">
            <v>12</v>
          </cell>
          <cell r="H100">
            <v>12</v>
          </cell>
        </row>
        <row r="102">
          <cell r="D102">
            <v>77.190456999999995</v>
          </cell>
          <cell r="E102">
            <v>67.247</v>
          </cell>
          <cell r="F102">
            <v>62.278897767072159</v>
          </cell>
          <cell r="G102">
            <v>62.860705818473846</v>
          </cell>
          <cell r="H102">
            <v>64.775379997667088</v>
          </cell>
        </row>
        <row r="103">
          <cell r="D103">
            <v>1.1000000000000001</v>
          </cell>
          <cell r="E103">
            <v>1.1000000000000001</v>
          </cell>
          <cell r="F103">
            <v>1.1000000000000001</v>
          </cell>
          <cell r="G103">
            <v>1.1000000000000001</v>
          </cell>
          <cell r="H103">
            <v>1.1000000000000001</v>
          </cell>
        </row>
        <row r="107">
          <cell r="D107">
            <v>185.84292146073037</v>
          </cell>
          <cell r="F107">
            <v>216.42034125340996</v>
          </cell>
        </row>
        <row r="130">
          <cell r="D130">
            <v>24</v>
          </cell>
          <cell r="E130">
            <v>24</v>
          </cell>
          <cell r="F130">
            <v>24</v>
          </cell>
          <cell r="G130">
            <v>24</v>
          </cell>
          <cell r="H130">
            <v>24</v>
          </cell>
        </row>
        <row r="131">
          <cell r="D131">
            <v>26.4</v>
          </cell>
          <cell r="E131">
            <v>26.4</v>
          </cell>
          <cell r="F131">
            <v>26.4</v>
          </cell>
          <cell r="G131">
            <v>26.4</v>
          </cell>
          <cell r="H131">
            <v>26.4</v>
          </cell>
        </row>
        <row r="135">
          <cell r="D135">
            <v>5</v>
          </cell>
          <cell r="E135">
            <v>5</v>
          </cell>
          <cell r="F135">
            <v>5</v>
          </cell>
          <cell r="G135">
            <v>5</v>
          </cell>
          <cell r="H135">
            <v>5</v>
          </cell>
        </row>
      </sheetData>
      <sheetData sheetId="4">
        <row r="5">
          <cell r="E5" t="str">
            <v>ТЭЦ-1</v>
          </cell>
        </row>
      </sheetData>
      <sheetData sheetId="5">
        <row r="5">
          <cell r="H5" t="str">
            <v>РГК</v>
          </cell>
        </row>
      </sheetData>
      <sheetData sheetId="6" refreshError="1"/>
      <sheetData sheetId="7">
        <row r="4">
          <cell r="E4" t="str">
            <v>РГК</v>
          </cell>
          <cell r="G4" t="str">
            <v>ТЭЦ-1</v>
          </cell>
          <cell r="I4" t="str">
            <v>Станция-2</v>
          </cell>
        </row>
        <row r="8">
          <cell r="G8">
            <v>1654.6</v>
          </cell>
          <cell r="H8">
            <v>1783.559</v>
          </cell>
        </row>
        <row r="9">
          <cell r="G9">
            <v>148.90100000000001</v>
          </cell>
          <cell r="H9">
            <v>157.14999999999998</v>
          </cell>
        </row>
        <row r="10">
          <cell r="G10">
            <v>83.683000000000007</v>
          </cell>
          <cell r="H10">
            <v>88.662999999999997</v>
          </cell>
        </row>
        <row r="12">
          <cell r="G12">
            <v>65.218000000000004</v>
          </cell>
          <cell r="H12">
            <v>68.486999999999995</v>
          </cell>
        </row>
        <row r="16">
          <cell r="G16">
            <v>19.995999999999999</v>
          </cell>
          <cell r="H16">
            <v>24.971</v>
          </cell>
        </row>
        <row r="19">
          <cell r="G19">
            <v>2110</v>
          </cell>
          <cell r="H19">
            <v>2201.3000000000002</v>
          </cell>
        </row>
        <row r="24">
          <cell r="G24">
            <v>309.8</v>
          </cell>
          <cell r="H24">
            <v>308.21899999999999</v>
          </cell>
        </row>
        <row r="27">
          <cell r="G27">
            <v>133.9</v>
          </cell>
          <cell r="H27">
            <v>134.54400000000001</v>
          </cell>
        </row>
        <row r="30">
          <cell r="E30">
            <v>62.278897767072159</v>
          </cell>
          <cell r="F30">
            <v>62.860705818473846</v>
          </cell>
        </row>
        <row r="33">
          <cell r="B33" t="str">
            <v>Уголь разреза-1</v>
          </cell>
        </row>
        <row r="34">
          <cell r="B34" t="str">
            <v>Уголь разреза-2</v>
          </cell>
        </row>
        <row r="42">
          <cell r="B42" t="str">
            <v>Торф</v>
          </cell>
        </row>
        <row r="43">
          <cell r="B43" t="str">
            <v>Сланцы</v>
          </cell>
        </row>
        <row r="49">
          <cell r="B49" t="str">
            <v>Уголь разреза-1</v>
          </cell>
        </row>
        <row r="50">
          <cell r="B50" t="str">
            <v>Уголь разреза-2</v>
          </cell>
        </row>
        <row r="52">
          <cell r="G52">
            <v>2.7930000000000001</v>
          </cell>
          <cell r="H52">
            <v>2.8819499999999998</v>
          </cell>
        </row>
        <row r="54">
          <cell r="G54">
            <v>97.220110333514697</v>
          </cell>
          <cell r="H54">
            <v>51.47345</v>
          </cell>
        </row>
        <row r="56">
          <cell r="H56">
            <v>45.644599999999997</v>
          </cell>
        </row>
        <row r="58">
          <cell r="B58" t="str">
            <v>Торф</v>
          </cell>
        </row>
        <row r="59">
          <cell r="B59" t="str">
            <v>Сланцы</v>
          </cell>
        </row>
        <row r="64">
          <cell r="B64" t="str">
            <v>Уголь разреза-1</v>
          </cell>
        </row>
        <row r="65">
          <cell r="B65" t="str">
            <v>Уголь разреза-2</v>
          </cell>
        </row>
        <row r="67">
          <cell r="G67">
            <v>1.383642857142857</v>
          </cell>
          <cell r="H67">
            <v>1.38</v>
          </cell>
        </row>
        <row r="69">
          <cell r="G69">
            <v>1.1430327174097306</v>
          </cell>
          <cell r="H69">
            <v>1.14645</v>
          </cell>
        </row>
        <row r="70">
          <cell r="G70">
            <v>1.1430327174097306</v>
          </cell>
          <cell r="H70">
            <v>1.14645</v>
          </cell>
        </row>
        <row r="71">
          <cell r="G71">
            <v>1.1430327174097306</v>
          </cell>
          <cell r="H71">
            <v>1.14645</v>
          </cell>
        </row>
        <row r="73">
          <cell r="B73" t="str">
            <v>Торф</v>
          </cell>
        </row>
        <row r="74">
          <cell r="B74" t="str">
            <v>Сланцы</v>
          </cell>
        </row>
        <row r="79">
          <cell r="B79" t="str">
            <v>Уголь разреза-1</v>
          </cell>
        </row>
        <row r="80">
          <cell r="B80" t="str">
            <v>Уголь разреза-2</v>
          </cell>
        </row>
        <row r="88">
          <cell r="B88" t="str">
            <v>Торф</v>
          </cell>
        </row>
        <row r="89">
          <cell r="B89" t="str">
            <v>Сланцы</v>
          </cell>
        </row>
        <row r="94">
          <cell r="B94" t="str">
            <v>Уголь разреза-1</v>
          </cell>
        </row>
        <row r="95">
          <cell r="B95" t="str">
            <v>Уголь разреза-2</v>
          </cell>
        </row>
        <row r="97">
          <cell r="G97">
            <v>1991.7249999999999</v>
          </cell>
          <cell r="H97">
            <v>2533.1</v>
          </cell>
        </row>
        <row r="99">
          <cell r="G99">
            <v>1422.617</v>
          </cell>
          <cell r="H99">
            <v>1158.1099999999999</v>
          </cell>
        </row>
        <row r="101">
          <cell r="H101">
            <v>1425.67</v>
          </cell>
        </row>
        <row r="103">
          <cell r="B103" t="str">
            <v>Торф</v>
          </cell>
        </row>
        <row r="104">
          <cell r="B104" t="str">
            <v>Сланцы</v>
          </cell>
        </row>
        <row r="109">
          <cell r="B109" t="str">
            <v>Уголь разреза-1</v>
          </cell>
        </row>
        <row r="110">
          <cell r="B110" t="str">
            <v>Уголь разреза-2</v>
          </cell>
        </row>
        <row r="118">
          <cell r="B118" t="str">
            <v>Торф</v>
          </cell>
        </row>
        <row r="119">
          <cell r="B119" t="str">
            <v>Сланцы</v>
          </cell>
        </row>
        <row r="121">
          <cell r="G121">
            <v>583177.49418837659</v>
          </cell>
          <cell r="H121">
            <v>571713.58759849984</v>
          </cell>
          <cell r="I121">
            <v>0</v>
          </cell>
          <cell r="J121">
            <v>0</v>
          </cell>
        </row>
        <row r="125">
          <cell r="B125" t="str">
            <v>Уголь разреза-1</v>
          </cell>
        </row>
        <row r="126">
          <cell r="B126" t="str">
            <v>Уголь разреза-2</v>
          </cell>
        </row>
        <row r="128">
          <cell r="G128">
            <v>483.60199999999998</v>
          </cell>
          <cell r="H128">
            <v>483.60199999999998</v>
          </cell>
        </row>
        <row r="130">
          <cell r="H130">
            <v>140.67000000000002</v>
          </cell>
        </row>
        <row r="132">
          <cell r="H132">
            <v>84.58</v>
          </cell>
        </row>
        <row r="134">
          <cell r="B134" t="str">
            <v>Торф</v>
          </cell>
        </row>
        <row r="135">
          <cell r="B135" t="str">
            <v>Сланцы</v>
          </cell>
        </row>
        <row r="140">
          <cell r="B140" t="str">
            <v>Уголь разреза-1</v>
          </cell>
        </row>
        <row r="141">
          <cell r="B141" t="str">
            <v>Уголь разреза-2</v>
          </cell>
        </row>
        <row r="149">
          <cell r="B149" t="str">
            <v>Торф</v>
          </cell>
        </row>
        <row r="150">
          <cell r="B150" t="str">
            <v>Сланцы</v>
          </cell>
        </row>
        <row r="152">
          <cell r="G152">
            <v>4553.5970171657609</v>
          </cell>
          <cell r="H152">
            <v>53604.031966803435</v>
          </cell>
          <cell r="I152">
            <v>0</v>
          </cell>
          <cell r="J152">
            <v>0</v>
          </cell>
        </row>
        <row r="156">
          <cell r="B156" t="str">
            <v>Уголь разреза-1</v>
          </cell>
        </row>
        <row r="157">
          <cell r="B157" t="str">
            <v>Уголь разреза-2</v>
          </cell>
        </row>
        <row r="165">
          <cell r="B165" t="str">
            <v>Торф</v>
          </cell>
        </row>
        <row r="166">
          <cell r="B166" t="str">
            <v>Сланцы</v>
          </cell>
        </row>
        <row r="172">
          <cell r="B172" t="str">
            <v>Уголь разреза-1</v>
          </cell>
        </row>
        <row r="173">
          <cell r="B173" t="str">
            <v>Уголь разреза-2</v>
          </cell>
        </row>
        <row r="181">
          <cell r="B181" t="str">
            <v>Торф</v>
          </cell>
        </row>
        <row r="182">
          <cell r="B182" t="str">
            <v>Сланцы</v>
          </cell>
        </row>
        <row r="188">
          <cell r="B188" t="str">
            <v>Уголь разреза-1</v>
          </cell>
        </row>
        <row r="189">
          <cell r="B189" t="str">
            <v>Уголь разреза-2</v>
          </cell>
        </row>
        <row r="197">
          <cell r="B197" t="str">
            <v>Торф</v>
          </cell>
        </row>
        <row r="198">
          <cell r="B198" t="str">
            <v>Сланцы</v>
          </cell>
        </row>
      </sheetData>
      <sheetData sheetId="8">
        <row r="4">
          <cell r="E4" t="str">
            <v>РГК</v>
          </cell>
          <cell r="G4" t="str">
            <v>ТЭЦ-1</v>
          </cell>
          <cell r="I4" t="str">
            <v>Станция-2</v>
          </cell>
        </row>
        <row r="8">
          <cell r="G8">
            <v>1514</v>
          </cell>
          <cell r="H8">
            <v>1812.2429999999999</v>
          </cell>
        </row>
        <row r="10">
          <cell r="G10">
            <v>75.135999999999996</v>
          </cell>
          <cell r="H10">
            <v>90.367000000000004</v>
          </cell>
        </row>
        <row r="12">
          <cell r="G12">
            <v>63.776000000000003</v>
          </cell>
          <cell r="H12">
            <v>64.872</v>
          </cell>
        </row>
        <row r="16">
          <cell r="G16">
            <v>0</v>
          </cell>
          <cell r="H16">
            <v>28.295000000000002</v>
          </cell>
        </row>
        <row r="19">
          <cell r="G19">
            <v>1999</v>
          </cell>
          <cell r="H19">
            <v>2038.1</v>
          </cell>
        </row>
        <row r="24">
          <cell r="G24">
            <v>308.7</v>
          </cell>
          <cell r="H24">
            <v>309.82400000000001</v>
          </cell>
        </row>
        <row r="27">
          <cell r="G27">
            <v>134.64500000000001</v>
          </cell>
          <cell r="H27">
            <v>133.85599999999999</v>
          </cell>
        </row>
        <row r="33">
          <cell r="B33" t="str">
            <v>Уголь разреза-1</v>
          </cell>
        </row>
        <row r="34">
          <cell r="B34" t="str">
            <v>Уголь разреза-2</v>
          </cell>
        </row>
        <row r="42">
          <cell r="B42" t="str">
            <v>Торф</v>
          </cell>
        </row>
        <row r="43">
          <cell r="B43" t="str">
            <v>Сланцы</v>
          </cell>
        </row>
        <row r="49">
          <cell r="B49" t="str">
            <v>Уголь разреза-1</v>
          </cell>
        </row>
        <row r="50">
          <cell r="B50" t="str">
            <v>Уголь разреза-2</v>
          </cell>
        </row>
        <row r="52">
          <cell r="G52">
            <v>2.7926348619999999</v>
          </cell>
          <cell r="H52">
            <v>4.8774411300000011</v>
          </cell>
        </row>
        <row r="54">
          <cell r="G54">
            <v>61.646508388000001</v>
          </cell>
          <cell r="H54">
            <v>51.874893999999998</v>
          </cell>
        </row>
        <row r="55">
          <cell r="H55">
            <v>1.3702364279999999</v>
          </cell>
        </row>
        <row r="56">
          <cell r="G56">
            <v>35.560856749999999</v>
          </cell>
          <cell r="H56">
            <v>41.877428442000003</v>
          </cell>
        </row>
        <row r="58">
          <cell r="B58" t="str">
            <v>Торф</v>
          </cell>
        </row>
        <row r="59">
          <cell r="B59" t="str">
            <v>Сланцы</v>
          </cell>
        </row>
        <row r="64">
          <cell r="B64" t="str">
            <v>Уголь разреза-1</v>
          </cell>
        </row>
        <row r="65">
          <cell r="B65" t="str">
            <v>Уголь разреза-2</v>
          </cell>
        </row>
        <row r="67">
          <cell r="G67">
            <v>1.3836428569999999</v>
          </cell>
          <cell r="H67">
            <v>1.3719499105545616</v>
          </cell>
        </row>
        <row r="69">
          <cell r="G69">
            <v>1.1430327173999999</v>
          </cell>
          <cell r="H69">
            <v>1.1551228267450913</v>
          </cell>
        </row>
        <row r="70">
          <cell r="G70">
            <v>1.1430327173999999</v>
          </cell>
          <cell r="H70">
            <v>1.1551228267450913</v>
          </cell>
        </row>
        <row r="71">
          <cell r="G71">
            <v>1.1430327173999999</v>
          </cell>
          <cell r="H71">
            <v>1.1551228267450913</v>
          </cell>
        </row>
        <row r="73">
          <cell r="B73" t="str">
            <v>Торф</v>
          </cell>
        </row>
        <row r="74">
          <cell r="B74" t="str">
            <v>Сланцы</v>
          </cell>
        </row>
        <row r="79">
          <cell r="B79" t="str">
            <v>Уголь разреза-1</v>
          </cell>
        </row>
        <row r="80">
          <cell r="B80" t="str">
            <v>Уголь разреза-2</v>
          </cell>
        </row>
        <row r="88">
          <cell r="B88" t="str">
            <v>Торф</v>
          </cell>
        </row>
        <row r="89">
          <cell r="B89" t="str">
            <v>Сланцы</v>
          </cell>
        </row>
        <row r="94">
          <cell r="B94" t="str">
            <v>Уголь разреза-1</v>
          </cell>
        </row>
        <row r="95">
          <cell r="B95" t="str">
            <v>Уголь разреза-2</v>
          </cell>
        </row>
        <row r="97">
          <cell r="G97">
            <v>2239</v>
          </cell>
          <cell r="H97">
            <v>1644.88</v>
          </cell>
        </row>
        <row r="99">
          <cell r="G99">
            <v>1170</v>
          </cell>
          <cell r="H99">
            <v>1055.7440400547207</v>
          </cell>
        </row>
        <row r="100">
          <cell r="H100">
            <v>1296.1833587376557</v>
          </cell>
        </row>
        <row r="101">
          <cell r="G101">
            <v>1503.0029999999999</v>
          </cell>
          <cell r="H101">
            <v>1362.36883035755</v>
          </cell>
        </row>
        <row r="103">
          <cell r="B103" t="str">
            <v>Торф</v>
          </cell>
        </row>
        <row r="104">
          <cell r="B104" t="str">
            <v>Сланцы</v>
          </cell>
        </row>
        <row r="109">
          <cell r="B109" t="str">
            <v>Уголь разреза-1</v>
          </cell>
        </row>
        <row r="110">
          <cell r="B110" t="str">
            <v>Уголь разреза-2</v>
          </cell>
        </row>
        <row r="118">
          <cell r="B118" t="str">
            <v>Торф</v>
          </cell>
        </row>
        <row r="119">
          <cell r="B119" t="str">
            <v>Сланцы</v>
          </cell>
        </row>
        <row r="121">
          <cell r="G121">
            <v>485530.51615396357</v>
          </cell>
          <cell r="H121">
            <v>534880.43888596387</v>
          </cell>
          <cell r="I121">
            <v>0</v>
          </cell>
          <cell r="J121">
            <v>0</v>
          </cell>
        </row>
        <row r="125">
          <cell r="B125" t="str">
            <v>Уголь разреза-1</v>
          </cell>
        </row>
        <row r="126">
          <cell r="B126" t="str">
            <v>Уголь разреза-2</v>
          </cell>
        </row>
        <row r="130">
          <cell r="H130">
            <v>130.04</v>
          </cell>
        </row>
        <row r="131">
          <cell r="H131">
            <v>147.73000000000002</v>
          </cell>
        </row>
        <row r="132">
          <cell r="H132">
            <v>78.209999999999994</v>
          </cell>
        </row>
        <row r="134">
          <cell r="B134" t="str">
            <v>Торф</v>
          </cell>
        </row>
        <row r="135">
          <cell r="B135" t="str">
            <v>Сланцы</v>
          </cell>
        </row>
        <row r="140">
          <cell r="B140" t="str">
            <v>Уголь разреза-1</v>
          </cell>
        </row>
        <row r="141">
          <cell r="B141" t="str">
            <v>Уголь разреза-2</v>
          </cell>
        </row>
        <row r="149">
          <cell r="B149" t="str">
            <v>Торф</v>
          </cell>
        </row>
        <row r="150">
          <cell r="B150" t="str">
            <v>Сланцы</v>
          </cell>
        </row>
        <row r="152">
          <cell r="G152">
            <v>0</v>
          </cell>
          <cell r="H152">
            <v>45436.908111347548</v>
          </cell>
          <cell r="I152">
            <v>0</v>
          </cell>
          <cell r="J152">
            <v>0</v>
          </cell>
        </row>
        <row r="156">
          <cell r="B156" t="str">
            <v>Уголь разреза-1</v>
          </cell>
        </row>
        <row r="157">
          <cell r="B157" t="str">
            <v>Уголь разреза-2</v>
          </cell>
        </row>
        <row r="165">
          <cell r="B165" t="str">
            <v>Торф</v>
          </cell>
        </row>
        <row r="166">
          <cell r="B166" t="str">
            <v>Сланцы</v>
          </cell>
        </row>
        <row r="172">
          <cell r="B172" t="str">
            <v>Уголь разреза-1</v>
          </cell>
        </row>
        <row r="173">
          <cell r="B173" t="str">
            <v>Уголь разреза-2</v>
          </cell>
        </row>
        <row r="181">
          <cell r="B181" t="str">
            <v>Торф</v>
          </cell>
        </row>
        <row r="182">
          <cell r="B182" t="str">
            <v>Сланцы</v>
          </cell>
        </row>
        <row r="188">
          <cell r="B188" t="str">
            <v>Уголь разреза-1</v>
          </cell>
        </row>
        <row r="189">
          <cell r="B189" t="str">
            <v>Уголь разреза-2</v>
          </cell>
        </row>
        <row r="197">
          <cell r="B197" t="str">
            <v>Торф</v>
          </cell>
        </row>
        <row r="198">
          <cell r="B198" t="str">
            <v>Сланцы</v>
          </cell>
        </row>
      </sheetData>
      <sheetData sheetId="9">
        <row r="3">
          <cell r="E3" t="str">
            <v>ТЭЦ-1</v>
          </cell>
        </row>
      </sheetData>
      <sheetData sheetId="10">
        <row r="6">
          <cell r="E6">
            <v>1742563</v>
          </cell>
        </row>
        <row r="7">
          <cell r="F7">
            <v>564895</v>
          </cell>
          <cell r="G7">
            <v>575256</v>
          </cell>
          <cell r="H7">
            <v>571710</v>
          </cell>
          <cell r="J7">
            <v>574710</v>
          </cell>
        </row>
        <row r="8">
          <cell r="F8">
            <v>203202</v>
          </cell>
          <cell r="G8">
            <v>197852</v>
          </cell>
          <cell r="H8">
            <v>203202</v>
          </cell>
          <cell r="J8">
            <v>203490</v>
          </cell>
        </row>
        <row r="9">
          <cell r="F9">
            <v>59662</v>
          </cell>
          <cell r="G9">
            <v>57259</v>
          </cell>
          <cell r="H9">
            <v>57036</v>
          </cell>
          <cell r="J9">
            <v>59659</v>
          </cell>
        </row>
        <row r="11">
          <cell r="F11">
            <v>861931</v>
          </cell>
          <cell r="G11">
            <v>899474</v>
          </cell>
          <cell r="H11">
            <v>874768</v>
          </cell>
          <cell r="J11">
            <v>887865</v>
          </cell>
        </row>
        <row r="12">
          <cell r="F12">
            <v>20565</v>
          </cell>
          <cell r="G12">
            <v>19256</v>
          </cell>
          <cell r="H12">
            <v>19084</v>
          </cell>
          <cell r="J12">
            <v>27351</v>
          </cell>
        </row>
        <row r="13">
          <cell r="F13">
            <v>19215</v>
          </cell>
          <cell r="G13">
            <v>14823</v>
          </cell>
          <cell r="H13">
            <v>19030</v>
          </cell>
          <cell r="J13">
            <v>39755</v>
          </cell>
        </row>
        <row r="14">
          <cell r="F14">
            <v>19311</v>
          </cell>
          <cell r="G14">
            <v>5533</v>
          </cell>
          <cell r="H14">
            <v>20071</v>
          </cell>
          <cell r="J14">
            <v>20927</v>
          </cell>
        </row>
        <row r="15">
          <cell r="G15">
            <v>2981</v>
          </cell>
        </row>
        <row r="16">
          <cell r="F16">
            <v>9092</v>
          </cell>
          <cell r="G16">
            <v>8517</v>
          </cell>
          <cell r="H16">
            <v>8598</v>
          </cell>
          <cell r="J16">
            <v>10166</v>
          </cell>
        </row>
        <row r="17">
          <cell r="F17">
            <v>447</v>
          </cell>
          <cell r="G17">
            <v>61</v>
          </cell>
          <cell r="H17">
            <v>447</v>
          </cell>
          <cell r="J17">
            <v>447</v>
          </cell>
        </row>
        <row r="18">
          <cell r="F18">
            <v>597</v>
          </cell>
          <cell r="G18">
            <v>1052</v>
          </cell>
          <cell r="H18">
            <v>603</v>
          </cell>
          <cell r="J18">
            <v>1251</v>
          </cell>
        </row>
        <row r="19">
          <cell r="E19">
            <v>1742563</v>
          </cell>
        </row>
        <row r="22">
          <cell r="F22">
            <v>6815</v>
          </cell>
          <cell r="G22">
            <v>8563</v>
          </cell>
          <cell r="H22">
            <v>3000</v>
          </cell>
        </row>
        <row r="23">
          <cell r="G23">
            <v>2182</v>
          </cell>
          <cell r="H23">
            <v>288</v>
          </cell>
        </row>
        <row r="24">
          <cell r="G24">
            <v>1987</v>
          </cell>
          <cell r="H24">
            <v>2623</v>
          </cell>
        </row>
        <row r="52">
          <cell r="F52">
            <v>568302.5</v>
          </cell>
          <cell r="G52">
            <v>583819</v>
          </cell>
          <cell r="H52">
            <v>860565</v>
          </cell>
        </row>
        <row r="53">
          <cell r="F53">
            <v>203202</v>
          </cell>
          <cell r="G53">
            <v>200034</v>
          </cell>
          <cell r="H53">
            <v>305091</v>
          </cell>
        </row>
        <row r="54">
          <cell r="F54">
            <v>58349</v>
          </cell>
          <cell r="G54">
            <v>59246</v>
          </cell>
          <cell r="H54">
            <v>88177</v>
          </cell>
        </row>
        <row r="56">
          <cell r="F56">
            <v>868349.5</v>
          </cell>
          <cell r="G56">
            <v>920239</v>
          </cell>
          <cell r="H56">
            <v>1325249</v>
          </cell>
        </row>
        <row r="57">
          <cell r="F57">
            <v>19824.5</v>
          </cell>
          <cell r="G57">
            <v>21140</v>
          </cell>
          <cell r="H57">
            <v>36893</v>
          </cell>
        </row>
        <row r="58">
          <cell r="F58">
            <v>19122.5</v>
          </cell>
          <cell r="G58">
            <v>16126</v>
          </cell>
          <cell r="H58">
            <v>49270</v>
          </cell>
        </row>
        <row r="59">
          <cell r="F59">
            <v>19691</v>
          </cell>
          <cell r="G59">
            <v>6039</v>
          </cell>
          <cell r="H59">
            <v>30962.5</v>
          </cell>
        </row>
        <row r="60">
          <cell r="G60">
            <v>3031</v>
          </cell>
        </row>
        <row r="61">
          <cell r="F61">
            <v>8845</v>
          </cell>
          <cell r="G61">
            <v>9750</v>
          </cell>
          <cell r="H61">
            <v>14465</v>
          </cell>
        </row>
        <row r="62">
          <cell r="F62">
            <v>447</v>
          </cell>
          <cell r="G62">
            <v>104</v>
          </cell>
          <cell r="H62">
            <v>670.5</v>
          </cell>
        </row>
        <row r="63">
          <cell r="F63">
            <v>600</v>
          </cell>
          <cell r="G63">
            <v>1171</v>
          </cell>
          <cell r="H63">
            <v>1552.5</v>
          </cell>
        </row>
        <row r="64">
          <cell r="E64">
            <v>1750750</v>
          </cell>
        </row>
        <row r="67">
          <cell r="F67">
            <v>1.1428772519999999</v>
          </cell>
          <cell r="G67">
            <v>1.115071623</v>
          </cell>
          <cell r="H67">
            <v>0.73254199275999998</v>
          </cell>
          <cell r="I67">
            <v>1.1127776145635222</v>
          </cell>
          <cell r="J67">
            <v>0.27662517289073307</v>
          </cell>
          <cell r="K67">
            <v>0.28180774449431167</v>
          </cell>
          <cell r="L67">
            <v>0.28524085997526183</v>
          </cell>
          <cell r="M67">
            <v>0.27780784356171301</v>
          </cell>
        </row>
        <row r="68">
          <cell r="F68">
            <v>1.2864046600000001</v>
          </cell>
          <cell r="G68">
            <v>1.4097599999999999</v>
          </cell>
          <cell r="H68">
            <v>0.85941571500000002</v>
          </cell>
          <cell r="I68">
            <v>1.2918339042690308</v>
          </cell>
          <cell r="J68">
            <v>0.32237456386063196</v>
          </cell>
          <cell r="K68">
            <v>0.32237456386063196</v>
          </cell>
          <cell r="L68">
            <v>0.32221780155116436</v>
          </cell>
          <cell r="M68">
            <v>0.3276605867969461</v>
          </cell>
        </row>
        <row r="69">
          <cell r="F69">
            <v>4.2348626359999999</v>
          </cell>
          <cell r="G69">
            <v>2.1824258169999999</v>
          </cell>
          <cell r="H69">
            <v>2.6310715946299998</v>
          </cell>
          <cell r="I69">
            <v>4.0798538359677501</v>
          </cell>
          <cell r="J69">
            <v>1.0191253624767427</v>
          </cell>
          <cell r="K69">
            <v>1.0191253624767427</v>
          </cell>
          <cell r="L69">
            <v>1.0208015555071321</v>
          </cell>
          <cell r="M69">
            <v>1.0208015555071321</v>
          </cell>
        </row>
        <row r="70">
          <cell r="F70">
            <v>3.1025229574200002</v>
          </cell>
          <cell r="G70">
            <v>2.8791350900000001</v>
          </cell>
          <cell r="H70">
            <v>2.0082163127500001</v>
          </cell>
        </row>
        <row r="71">
          <cell r="F71">
            <v>2.6528488817000002</v>
          </cell>
          <cell r="G71">
            <v>2.5832419619999998</v>
          </cell>
          <cell r="H71">
            <v>1.71975228806</v>
          </cell>
          <cell r="I71">
            <v>2.5807319164695532</v>
          </cell>
          <cell r="J71">
            <v>0.6417642321749365</v>
          </cell>
          <cell r="K71">
            <v>0.6417642321749365</v>
          </cell>
          <cell r="L71">
            <v>0.64644830508427231</v>
          </cell>
          <cell r="M71">
            <v>0.68881439259546628</v>
          </cell>
        </row>
        <row r="72">
          <cell r="F72">
            <v>5.0039093039999996</v>
          </cell>
          <cell r="G72">
            <v>2.478713339</v>
          </cell>
          <cell r="H72">
            <v>3.5291247662099998</v>
          </cell>
          <cell r="I72">
            <v>6.0253164556962027</v>
          </cell>
          <cell r="J72">
            <v>1.5756934692612115</v>
          </cell>
          <cell r="K72">
            <v>1.5324039587102267</v>
          </cell>
          <cell r="L72">
            <v>1.5140356586226387</v>
          </cell>
          <cell r="M72">
            <v>1.9578633751862098</v>
          </cell>
        </row>
        <row r="73">
          <cell r="F73">
            <v>8.4298601120000001</v>
          </cell>
          <cell r="G73">
            <v>6.3313903009999999</v>
          </cell>
          <cell r="H73">
            <v>3.3184493606599998</v>
          </cell>
          <cell r="I73">
            <v>5.6214808429470136</v>
          </cell>
          <cell r="J73">
            <v>1.8612712407219019</v>
          </cell>
          <cell r="K73">
            <v>1.8553752409376358</v>
          </cell>
          <cell r="L73">
            <v>1.9237628999126681</v>
          </cell>
          <cell r="M73">
            <v>1.6709525059039623</v>
          </cell>
        </row>
        <row r="74">
          <cell r="F74">
            <v>15.844802193</v>
          </cell>
          <cell r="G74">
            <v>40.602747999999998</v>
          </cell>
          <cell r="H74">
            <v>10.4578118691</v>
          </cell>
          <cell r="I74">
            <v>15.980298262416198</v>
          </cell>
          <cell r="J74">
            <v>3.8761162834885043</v>
          </cell>
          <cell r="K74">
            <v>3.985541263731105</v>
          </cell>
          <cell r="L74">
            <v>4.1805864884929473</v>
          </cell>
          <cell r="M74">
            <v>4.3023575818732231</v>
          </cell>
        </row>
        <row r="75">
          <cell r="G75">
            <v>1.95</v>
          </cell>
        </row>
        <row r="76">
          <cell r="F76">
            <v>5.2911249290000004</v>
          </cell>
          <cell r="G76">
            <v>5.9487179479999996</v>
          </cell>
          <cell r="H76">
            <v>3.34600760456</v>
          </cell>
          <cell r="I76">
            <v>5.2950615082902477</v>
          </cell>
          <cell r="J76">
            <v>1.4558331693881565</v>
          </cell>
          <cell r="K76">
            <v>1.4509092691534728</v>
          </cell>
          <cell r="L76">
            <v>1.4460185637518319</v>
          </cell>
          <cell r="M76">
            <v>1.3984058173682001</v>
          </cell>
        </row>
        <row r="77">
          <cell r="F77">
            <v>12.528</v>
          </cell>
          <cell r="G77">
            <v>0.96153846099999996</v>
          </cell>
          <cell r="H77">
            <v>8.3519761372100003</v>
          </cell>
          <cell r="I77">
            <v>12.527964205816556</v>
          </cell>
          <cell r="J77">
            <v>3.1319910514541389</v>
          </cell>
          <cell r="K77">
            <v>3.1319910514541389</v>
          </cell>
          <cell r="L77">
            <v>3.1319910514541389</v>
          </cell>
          <cell r="M77">
            <v>3.1319910514541389</v>
          </cell>
        </row>
        <row r="78">
          <cell r="F78">
            <v>12.166666660000001</v>
          </cell>
          <cell r="G78">
            <v>10.760034158</v>
          </cell>
          <cell r="H78">
            <v>8.5024154589300007</v>
          </cell>
          <cell r="I78">
            <v>12.070043777360851</v>
          </cell>
          <cell r="J78">
            <v>2.877697841726619</v>
          </cell>
          <cell r="K78">
            <v>3.1175059952038371</v>
          </cell>
          <cell r="L78">
            <v>3.6770583533173458</v>
          </cell>
          <cell r="M78">
            <v>5.0526315789473681</v>
          </cell>
        </row>
        <row r="79">
          <cell r="E79">
            <v>2.1791803509999998</v>
          </cell>
        </row>
      </sheetData>
      <sheetData sheetId="11">
        <row r="7">
          <cell r="D7">
            <v>526</v>
          </cell>
          <cell r="E7">
            <v>526</v>
          </cell>
          <cell r="F7">
            <v>526</v>
          </cell>
          <cell r="G7">
            <v>526</v>
          </cell>
          <cell r="H7">
            <v>687</v>
          </cell>
        </row>
        <row r="8">
          <cell r="G8">
            <v>0</v>
          </cell>
          <cell r="H8">
            <v>0</v>
          </cell>
        </row>
        <row r="9">
          <cell r="D9">
            <v>526</v>
          </cell>
          <cell r="E9">
            <v>526</v>
          </cell>
          <cell r="F9">
            <v>526</v>
          </cell>
          <cell r="G9">
            <v>526</v>
          </cell>
          <cell r="H9">
            <v>687</v>
          </cell>
        </row>
        <row r="10">
          <cell r="G10">
            <v>0</v>
          </cell>
          <cell r="H10">
            <v>0</v>
          </cell>
        </row>
        <row r="11">
          <cell r="D11">
            <v>516</v>
          </cell>
          <cell r="E11">
            <v>500</v>
          </cell>
          <cell r="F11">
            <v>514</v>
          </cell>
          <cell r="G11">
            <v>514</v>
          </cell>
          <cell r="H11">
            <v>547</v>
          </cell>
        </row>
        <row r="14">
          <cell r="D14">
            <v>516</v>
          </cell>
          <cell r="E14">
            <v>500</v>
          </cell>
          <cell r="F14">
            <v>514</v>
          </cell>
          <cell r="G14">
            <v>514</v>
          </cell>
          <cell r="H14">
            <v>547</v>
          </cell>
        </row>
        <row r="21">
          <cell r="D21">
            <v>20</v>
          </cell>
          <cell r="E21">
            <v>14.3492</v>
          </cell>
          <cell r="F21">
            <v>20</v>
          </cell>
          <cell r="G21">
            <v>20</v>
          </cell>
          <cell r="H21">
            <v>12.5</v>
          </cell>
        </row>
        <row r="24">
          <cell r="D24">
            <v>28</v>
          </cell>
          <cell r="E24">
            <v>36</v>
          </cell>
          <cell r="F24">
            <v>44.915999999999997</v>
          </cell>
          <cell r="G24">
            <v>62.85</v>
          </cell>
          <cell r="H24">
            <v>75</v>
          </cell>
        </row>
        <row r="27">
          <cell r="D27">
            <v>12</v>
          </cell>
          <cell r="E27">
            <v>15</v>
          </cell>
          <cell r="F27">
            <v>15</v>
          </cell>
          <cell r="G27">
            <v>15</v>
          </cell>
          <cell r="H27">
            <v>15</v>
          </cell>
        </row>
        <row r="30">
          <cell r="E30">
            <v>8.5</v>
          </cell>
          <cell r="F30">
            <v>8.5</v>
          </cell>
          <cell r="G30">
            <v>8.5</v>
          </cell>
          <cell r="H30">
            <v>33</v>
          </cell>
        </row>
        <row r="32">
          <cell r="B32" t="str">
            <v>Выплаты &lt;______________&gt;:</v>
          </cell>
        </row>
        <row r="35">
          <cell r="B35" t="str">
            <v>Выплаты &lt;______________&gt;:</v>
          </cell>
        </row>
      </sheetData>
      <sheetData sheetId="12">
        <row r="5">
          <cell r="C5">
            <v>2010</v>
          </cell>
        </row>
      </sheetData>
      <sheetData sheetId="13">
        <row r="6">
          <cell r="D6">
            <v>10886</v>
          </cell>
        </row>
      </sheetData>
      <sheetData sheetId="14">
        <row r="6">
          <cell r="D6">
            <v>61343</v>
          </cell>
        </row>
      </sheetData>
      <sheetData sheetId="15">
        <row r="6">
          <cell r="D6">
            <v>1375.088</v>
          </cell>
        </row>
      </sheetData>
      <sheetData sheetId="16">
        <row r="6">
          <cell r="G6">
            <v>1056</v>
          </cell>
        </row>
      </sheetData>
      <sheetData sheetId="17">
        <row r="6">
          <cell r="C6" t="str">
            <v>Всего</v>
          </cell>
        </row>
      </sheetData>
      <sheetData sheetId="18">
        <row r="6">
          <cell r="E6">
            <v>4522</v>
          </cell>
        </row>
      </sheetData>
      <sheetData sheetId="19">
        <row r="6">
          <cell r="G6">
            <v>1514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5">
          <cell r="G15">
            <v>44688</v>
          </cell>
          <cell r="H15">
            <v>33232.757827499998</v>
          </cell>
          <cell r="I15">
            <v>39995.171999999999</v>
          </cell>
          <cell r="J15">
            <v>37068.99</v>
          </cell>
          <cell r="K15">
            <v>44615.97</v>
          </cell>
        </row>
        <row r="18">
          <cell r="G18">
            <v>44688</v>
          </cell>
          <cell r="H18">
            <v>33232.757827499998</v>
          </cell>
          <cell r="I18">
            <v>39995.171999999999</v>
          </cell>
          <cell r="J18">
            <v>37068.99</v>
          </cell>
          <cell r="K18">
            <v>44615.97</v>
          </cell>
        </row>
        <row r="19">
          <cell r="G19">
            <v>44688</v>
          </cell>
          <cell r="H19">
            <v>33232.757827499998</v>
          </cell>
          <cell r="I19">
            <v>39995.171999999999</v>
          </cell>
          <cell r="J19">
            <v>37068.99</v>
          </cell>
          <cell r="K19">
            <v>44615.97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5">
          <cell r="G25">
            <v>44688</v>
          </cell>
          <cell r="H25">
            <v>33232.757827499998</v>
          </cell>
          <cell r="I25">
            <v>39995.171999999999</v>
          </cell>
          <cell r="J25">
            <v>37068.99</v>
          </cell>
          <cell r="K25">
            <v>44615.97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</sheetData>
      <sheetData sheetId="20">
        <row r="7">
          <cell r="B7" t="str">
            <v>Транспортный  налог</v>
          </cell>
        </row>
      </sheetData>
      <sheetData sheetId="21">
        <row r="6">
          <cell r="D6">
            <v>652.41999999999996</v>
          </cell>
        </row>
      </sheetData>
      <sheetData sheetId="22">
        <row r="6">
          <cell r="A6" t="str">
            <v>1.</v>
          </cell>
          <cell r="H6">
            <v>285.60000000000002</v>
          </cell>
          <cell r="I6">
            <v>285.60000000000002</v>
          </cell>
          <cell r="J6">
            <v>235.10000000000002</v>
          </cell>
          <cell r="K6">
            <v>235.10000000000002</v>
          </cell>
          <cell r="L6">
            <v>247.79540000000003</v>
          </cell>
        </row>
        <row r="8">
          <cell r="H8">
            <v>52</v>
          </cell>
          <cell r="I8">
            <v>52</v>
          </cell>
        </row>
        <row r="9">
          <cell r="H9">
            <v>4</v>
          </cell>
          <cell r="I9">
            <v>4</v>
          </cell>
        </row>
        <row r="10">
          <cell r="H10">
            <v>13.8</v>
          </cell>
          <cell r="I10">
            <v>13.8</v>
          </cell>
        </row>
        <row r="11">
          <cell r="H11">
            <v>1</v>
          </cell>
          <cell r="I11">
            <v>1</v>
          </cell>
        </row>
        <row r="12">
          <cell r="H12">
            <v>13</v>
          </cell>
          <cell r="I12">
            <v>13</v>
          </cell>
        </row>
        <row r="13">
          <cell r="H13">
            <v>1</v>
          </cell>
          <cell r="I13">
            <v>1</v>
          </cell>
        </row>
        <row r="14">
          <cell r="H14">
            <v>48</v>
          </cell>
          <cell r="I14">
            <v>48</v>
          </cell>
        </row>
        <row r="15">
          <cell r="H15">
            <v>3</v>
          </cell>
          <cell r="I15">
            <v>3</v>
          </cell>
        </row>
        <row r="16">
          <cell r="H16">
            <v>16</v>
          </cell>
          <cell r="I16">
            <v>16</v>
          </cell>
        </row>
        <row r="17">
          <cell r="H17">
            <v>1</v>
          </cell>
          <cell r="I17">
            <v>1</v>
          </cell>
        </row>
        <row r="18">
          <cell r="H18">
            <v>16</v>
          </cell>
          <cell r="I18">
            <v>16</v>
          </cell>
        </row>
        <row r="19">
          <cell r="H19">
            <v>1</v>
          </cell>
          <cell r="I19">
            <v>1</v>
          </cell>
        </row>
        <row r="20">
          <cell r="H20">
            <v>16</v>
          </cell>
          <cell r="I20">
            <v>16</v>
          </cell>
        </row>
        <row r="21">
          <cell r="H21">
            <v>1</v>
          </cell>
          <cell r="I21">
            <v>1</v>
          </cell>
        </row>
        <row r="22">
          <cell r="H22">
            <v>13</v>
          </cell>
          <cell r="I22">
            <v>13</v>
          </cell>
        </row>
        <row r="23">
          <cell r="H23">
            <v>1</v>
          </cell>
          <cell r="I23">
            <v>1</v>
          </cell>
        </row>
        <row r="24">
          <cell r="H24">
            <v>32</v>
          </cell>
          <cell r="I24">
            <v>32</v>
          </cell>
        </row>
        <row r="25">
          <cell r="H25">
            <v>2</v>
          </cell>
          <cell r="I25">
            <v>2</v>
          </cell>
        </row>
        <row r="26">
          <cell r="H26">
            <v>13.8</v>
          </cell>
          <cell r="I26">
            <v>13.8</v>
          </cell>
        </row>
        <row r="27">
          <cell r="H27">
            <v>1</v>
          </cell>
          <cell r="I27">
            <v>1</v>
          </cell>
        </row>
        <row r="28">
          <cell r="H28">
            <v>52</v>
          </cell>
          <cell r="I28">
            <v>52</v>
          </cell>
        </row>
        <row r="29">
          <cell r="H29">
            <v>4</v>
          </cell>
          <cell r="I29">
            <v>4</v>
          </cell>
        </row>
        <row r="30">
          <cell r="J30">
            <v>15.8</v>
          </cell>
          <cell r="K30">
            <v>15.8</v>
          </cell>
          <cell r="L30">
            <v>16.653200000000002</v>
          </cell>
        </row>
        <row r="31">
          <cell r="J31">
            <v>1</v>
          </cell>
          <cell r="K31">
            <v>1</v>
          </cell>
          <cell r="L31">
            <v>1.054</v>
          </cell>
        </row>
        <row r="32">
          <cell r="J32">
            <v>10</v>
          </cell>
          <cell r="K32">
            <v>10</v>
          </cell>
          <cell r="L32">
            <v>10.540000000000001</v>
          </cell>
        </row>
        <row r="33">
          <cell r="J33">
            <v>1</v>
          </cell>
          <cell r="K33">
            <v>1</v>
          </cell>
          <cell r="L33">
            <v>1.054</v>
          </cell>
        </row>
        <row r="34">
          <cell r="J34">
            <v>18</v>
          </cell>
          <cell r="K34">
            <v>18</v>
          </cell>
          <cell r="L34">
            <v>18.972000000000001</v>
          </cell>
        </row>
        <row r="35">
          <cell r="J35">
            <v>1</v>
          </cell>
          <cell r="K35">
            <v>1</v>
          </cell>
          <cell r="L35">
            <v>1.054</v>
          </cell>
        </row>
        <row r="36">
          <cell r="J36">
            <v>14.5</v>
          </cell>
          <cell r="K36">
            <v>14.5</v>
          </cell>
          <cell r="L36">
            <v>15.283000000000001</v>
          </cell>
        </row>
        <row r="37">
          <cell r="J37">
            <v>1</v>
          </cell>
          <cell r="K37">
            <v>1</v>
          </cell>
          <cell r="L37">
            <v>1.054</v>
          </cell>
        </row>
        <row r="38">
          <cell r="J38">
            <v>20</v>
          </cell>
          <cell r="K38">
            <v>20</v>
          </cell>
          <cell r="L38">
            <v>21.080000000000002</v>
          </cell>
        </row>
        <row r="39">
          <cell r="J39">
            <v>1</v>
          </cell>
          <cell r="K39">
            <v>1</v>
          </cell>
          <cell r="L39">
            <v>1.054</v>
          </cell>
        </row>
        <row r="40">
          <cell r="J40">
            <v>20</v>
          </cell>
          <cell r="K40">
            <v>20</v>
          </cell>
          <cell r="L40">
            <v>21.080000000000002</v>
          </cell>
        </row>
        <row r="41">
          <cell r="J41">
            <v>1</v>
          </cell>
          <cell r="K41">
            <v>1</v>
          </cell>
          <cell r="L41">
            <v>1.054</v>
          </cell>
        </row>
        <row r="42">
          <cell r="J42">
            <v>15</v>
          </cell>
          <cell r="K42">
            <v>15</v>
          </cell>
          <cell r="L42">
            <v>15.81</v>
          </cell>
        </row>
        <row r="43">
          <cell r="J43">
            <v>1</v>
          </cell>
          <cell r="K43">
            <v>1</v>
          </cell>
          <cell r="L43">
            <v>1.054</v>
          </cell>
        </row>
        <row r="44">
          <cell r="J44">
            <v>20</v>
          </cell>
          <cell r="K44">
            <v>20</v>
          </cell>
          <cell r="L44">
            <v>21.080000000000002</v>
          </cell>
        </row>
        <row r="45">
          <cell r="J45">
            <v>1</v>
          </cell>
          <cell r="K45">
            <v>1</v>
          </cell>
          <cell r="L45">
            <v>1.054</v>
          </cell>
        </row>
        <row r="46">
          <cell r="J46">
            <v>14.5</v>
          </cell>
          <cell r="K46">
            <v>14.5</v>
          </cell>
          <cell r="L46">
            <v>15.283000000000001</v>
          </cell>
        </row>
        <row r="47">
          <cell r="J47">
            <v>1</v>
          </cell>
          <cell r="K47">
            <v>1</v>
          </cell>
          <cell r="L47">
            <v>1.054</v>
          </cell>
        </row>
        <row r="48">
          <cell r="J48">
            <v>23.5</v>
          </cell>
          <cell r="K48">
            <v>23.5</v>
          </cell>
          <cell r="L48">
            <v>24.769000000000002</v>
          </cell>
        </row>
        <row r="49">
          <cell r="J49">
            <v>1</v>
          </cell>
          <cell r="K49">
            <v>1</v>
          </cell>
          <cell r="L49">
            <v>1.054</v>
          </cell>
        </row>
        <row r="50">
          <cell r="J50">
            <v>15</v>
          </cell>
          <cell r="K50">
            <v>15</v>
          </cell>
          <cell r="L50">
            <v>15.81</v>
          </cell>
        </row>
        <row r="51">
          <cell r="J51">
            <v>1</v>
          </cell>
          <cell r="K51">
            <v>1</v>
          </cell>
          <cell r="L51">
            <v>1.054</v>
          </cell>
        </row>
        <row r="52">
          <cell r="J52">
            <v>13</v>
          </cell>
          <cell r="K52">
            <v>13</v>
          </cell>
          <cell r="L52">
            <v>13.702</v>
          </cell>
        </row>
        <row r="53">
          <cell r="J53">
            <v>1</v>
          </cell>
          <cell r="K53">
            <v>1</v>
          </cell>
          <cell r="L53">
            <v>1.054</v>
          </cell>
        </row>
        <row r="54">
          <cell r="J54">
            <v>20</v>
          </cell>
          <cell r="K54">
            <v>20</v>
          </cell>
          <cell r="L54">
            <v>21.080000000000002</v>
          </cell>
        </row>
        <row r="55">
          <cell r="J55">
            <v>1</v>
          </cell>
          <cell r="K55">
            <v>1</v>
          </cell>
          <cell r="L55">
            <v>1.054</v>
          </cell>
        </row>
        <row r="56">
          <cell r="J56">
            <v>15.8</v>
          </cell>
          <cell r="K56">
            <v>15.8</v>
          </cell>
          <cell r="L56">
            <v>16.653200000000002</v>
          </cell>
        </row>
        <row r="57">
          <cell r="J57">
            <v>1</v>
          </cell>
          <cell r="K57">
            <v>1</v>
          </cell>
          <cell r="L57">
            <v>1.054</v>
          </cell>
        </row>
        <row r="63">
          <cell r="H63">
            <v>82.5</v>
          </cell>
          <cell r="I63">
            <v>30.5</v>
          </cell>
          <cell r="J63">
            <v>62.7</v>
          </cell>
          <cell r="K63">
            <v>62.7</v>
          </cell>
          <cell r="L63">
            <v>66.085800000000006</v>
          </cell>
        </row>
        <row r="65">
          <cell r="H65">
            <v>17.8</v>
          </cell>
          <cell r="I65">
            <v>17.8</v>
          </cell>
        </row>
        <row r="66">
          <cell r="H66">
            <v>1</v>
          </cell>
          <cell r="I66">
            <v>1</v>
          </cell>
        </row>
        <row r="67">
          <cell r="H67">
            <v>12.7</v>
          </cell>
          <cell r="I67">
            <v>12.7</v>
          </cell>
        </row>
        <row r="68">
          <cell r="H68">
            <v>1</v>
          </cell>
          <cell r="I68">
            <v>1</v>
          </cell>
        </row>
        <row r="69">
          <cell r="H69">
            <v>52</v>
          </cell>
          <cell r="J69">
            <v>62.7</v>
          </cell>
          <cell r="K69">
            <v>62.7</v>
          </cell>
          <cell r="L69">
            <v>66.085800000000006</v>
          </cell>
        </row>
        <row r="70">
          <cell r="H70">
            <v>3</v>
          </cell>
          <cell r="J70">
            <v>4</v>
          </cell>
          <cell r="K70">
            <v>4</v>
          </cell>
          <cell r="L70">
            <v>4.2160000000000002</v>
          </cell>
        </row>
        <row r="72">
          <cell r="H72">
            <v>24.9</v>
          </cell>
          <cell r="I72">
            <v>24.9</v>
          </cell>
          <cell r="J72">
            <v>54.5</v>
          </cell>
          <cell r="K72">
            <v>54.5</v>
          </cell>
          <cell r="L72">
            <v>57.443000000000005</v>
          </cell>
        </row>
        <row r="74">
          <cell r="H74">
            <v>19</v>
          </cell>
          <cell r="I74">
            <v>19</v>
          </cell>
        </row>
        <row r="75">
          <cell r="H75">
            <v>1</v>
          </cell>
          <cell r="I75">
            <v>1</v>
          </cell>
        </row>
        <row r="76">
          <cell r="H76">
            <v>5.9</v>
          </cell>
          <cell r="I76">
            <v>5.9</v>
          </cell>
        </row>
        <row r="77">
          <cell r="H77">
            <v>1</v>
          </cell>
          <cell r="I77">
            <v>1</v>
          </cell>
        </row>
        <row r="78">
          <cell r="J78">
            <v>54.5</v>
          </cell>
          <cell r="K78">
            <v>54.5</v>
          </cell>
          <cell r="L78">
            <v>57.443000000000005</v>
          </cell>
        </row>
        <row r="79">
          <cell r="J79">
            <v>3</v>
          </cell>
          <cell r="K79">
            <v>3</v>
          </cell>
          <cell r="L79">
            <v>3.1619999999999999</v>
          </cell>
        </row>
        <row r="81">
          <cell r="H81">
            <v>122.53</v>
          </cell>
          <cell r="I81">
            <v>77.53</v>
          </cell>
          <cell r="J81">
            <v>59.8</v>
          </cell>
          <cell r="K81">
            <v>59.8</v>
          </cell>
          <cell r="L81">
            <v>63.029200000000003</v>
          </cell>
        </row>
        <row r="83">
          <cell r="H83">
            <v>12.39</v>
          </cell>
          <cell r="I83">
            <v>12.39</v>
          </cell>
        </row>
        <row r="84">
          <cell r="H84">
            <v>1</v>
          </cell>
          <cell r="I84">
            <v>1</v>
          </cell>
        </row>
        <row r="85">
          <cell r="H85">
            <v>12.39</v>
          </cell>
          <cell r="I85">
            <v>12.39</v>
          </cell>
        </row>
        <row r="86">
          <cell r="H86">
            <v>1</v>
          </cell>
          <cell r="I86">
            <v>1</v>
          </cell>
        </row>
        <row r="87">
          <cell r="H87">
            <v>12.39</v>
          </cell>
          <cell r="I87">
            <v>12.39</v>
          </cell>
        </row>
        <row r="88">
          <cell r="H88">
            <v>1</v>
          </cell>
          <cell r="I88">
            <v>1</v>
          </cell>
        </row>
        <row r="89">
          <cell r="H89">
            <v>12.39</v>
          </cell>
          <cell r="I89">
            <v>12.39</v>
          </cell>
        </row>
        <row r="90">
          <cell r="H90">
            <v>1</v>
          </cell>
          <cell r="I90">
            <v>1</v>
          </cell>
        </row>
        <row r="91">
          <cell r="H91">
            <v>27.97</v>
          </cell>
          <cell r="I91">
            <v>27.97</v>
          </cell>
        </row>
        <row r="92">
          <cell r="H92">
            <v>2</v>
          </cell>
          <cell r="I92">
            <v>2</v>
          </cell>
        </row>
        <row r="93">
          <cell r="H93">
            <v>30</v>
          </cell>
          <cell r="J93">
            <v>41.3</v>
          </cell>
          <cell r="K93">
            <v>41.3</v>
          </cell>
          <cell r="L93">
            <v>43.530200000000001</v>
          </cell>
        </row>
        <row r="94">
          <cell r="H94">
            <v>2</v>
          </cell>
          <cell r="J94">
            <v>3</v>
          </cell>
          <cell r="K94">
            <v>3</v>
          </cell>
          <cell r="L94">
            <v>3.1619999999999999</v>
          </cell>
        </row>
        <row r="95">
          <cell r="H95">
            <v>15</v>
          </cell>
          <cell r="J95">
            <v>18.5</v>
          </cell>
          <cell r="K95">
            <v>18.5</v>
          </cell>
          <cell r="L95">
            <v>19.499000000000002</v>
          </cell>
        </row>
        <row r="96">
          <cell r="H96">
            <v>1</v>
          </cell>
          <cell r="J96">
            <v>1</v>
          </cell>
          <cell r="K96">
            <v>1</v>
          </cell>
          <cell r="L96">
            <v>1.054</v>
          </cell>
        </row>
        <row r="102">
          <cell r="H102">
            <v>139.4</v>
          </cell>
          <cell r="I102">
            <v>56.75</v>
          </cell>
          <cell r="J102">
            <v>0</v>
          </cell>
          <cell r="K102">
            <v>0</v>
          </cell>
          <cell r="L102">
            <v>0</v>
          </cell>
        </row>
        <row r="104">
          <cell r="H104">
            <v>69.400000000000006</v>
          </cell>
          <cell r="I104">
            <v>19.399999999999999</v>
          </cell>
        </row>
        <row r="105">
          <cell r="H105">
            <v>4</v>
          </cell>
          <cell r="I105">
            <v>1</v>
          </cell>
        </row>
        <row r="106">
          <cell r="H106">
            <v>70</v>
          </cell>
          <cell r="I106">
            <v>37.35</v>
          </cell>
        </row>
        <row r="107">
          <cell r="H107">
            <v>2</v>
          </cell>
          <cell r="I107">
            <v>1</v>
          </cell>
        </row>
        <row r="111">
          <cell r="H111">
            <v>34.44</v>
          </cell>
          <cell r="I111">
            <v>9.44</v>
          </cell>
          <cell r="J111">
            <v>30.6</v>
          </cell>
          <cell r="K111">
            <v>30.6</v>
          </cell>
          <cell r="L111">
            <v>32.252400000000002</v>
          </cell>
        </row>
        <row r="113">
          <cell r="H113">
            <v>9.44</v>
          </cell>
          <cell r="I113">
            <v>9.44</v>
          </cell>
        </row>
        <row r="114">
          <cell r="H114">
            <v>1</v>
          </cell>
          <cell r="I114">
            <v>1</v>
          </cell>
        </row>
        <row r="115">
          <cell r="J115">
            <v>30.6</v>
          </cell>
          <cell r="K115">
            <v>30.6</v>
          </cell>
          <cell r="L115">
            <v>32.252400000000002</v>
          </cell>
        </row>
        <row r="116">
          <cell r="J116">
            <v>2</v>
          </cell>
          <cell r="K116">
            <v>2</v>
          </cell>
          <cell r="L116">
            <v>2.1080000000000001</v>
          </cell>
        </row>
        <row r="117">
          <cell r="H117">
            <v>25</v>
          </cell>
        </row>
        <row r="118">
          <cell r="H118">
            <v>2</v>
          </cell>
        </row>
        <row r="120">
          <cell r="H120">
            <v>28.5</v>
          </cell>
          <cell r="I120">
            <v>28.5</v>
          </cell>
          <cell r="J120">
            <v>21.86</v>
          </cell>
          <cell r="K120">
            <v>21.86</v>
          </cell>
          <cell r="L120">
            <v>23.04044</v>
          </cell>
        </row>
        <row r="122">
          <cell r="H122">
            <v>15</v>
          </cell>
          <cell r="I122">
            <v>15</v>
          </cell>
        </row>
        <row r="123">
          <cell r="H123">
            <v>1</v>
          </cell>
          <cell r="I123">
            <v>1</v>
          </cell>
        </row>
        <row r="124">
          <cell r="H124">
            <v>13.5</v>
          </cell>
          <cell r="I124">
            <v>13.5</v>
          </cell>
        </row>
        <row r="125">
          <cell r="H125">
            <v>1</v>
          </cell>
          <cell r="I125">
            <v>1</v>
          </cell>
        </row>
        <row r="128">
          <cell r="J128">
            <v>21.86</v>
          </cell>
          <cell r="K128">
            <v>21.86</v>
          </cell>
          <cell r="L128">
            <v>23.04044</v>
          </cell>
        </row>
        <row r="129">
          <cell r="J129">
            <v>1</v>
          </cell>
          <cell r="K129">
            <v>1</v>
          </cell>
          <cell r="L129">
            <v>1.054</v>
          </cell>
        </row>
        <row r="131">
          <cell r="H131">
            <v>14.3</v>
          </cell>
          <cell r="I131">
            <v>14.3</v>
          </cell>
          <cell r="J131">
            <v>0</v>
          </cell>
          <cell r="K131">
            <v>0</v>
          </cell>
          <cell r="L131">
            <v>0</v>
          </cell>
        </row>
        <row r="133">
          <cell r="H133">
            <v>14.3</v>
          </cell>
          <cell r="I133">
            <v>14.3</v>
          </cell>
        </row>
        <row r="134">
          <cell r="H134">
            <v>1</v>
          </cell>
          <cell r="I134">
            <v>1</v>
          </cell>
        </row>
        <row r="140">
          <cell r="H140">
            <v>39</v>
          </cell>
          <cell r="I140">
            <v>39</v>
          </cell>
          <cell r="J140">
            <v>0</v>
          </cell>
          <cell r="K140">
            <v>0</v>
          </cell>
          <cell r="L140">
            <v>0</v>
          </cell>
        </row>
        <row r="142">
          <cell r="H142">
            <v>39</v>
          </cell>
          <cell r="I142">
            <v>39</v>
          </cell>
        </row>
        <row r="143">
          <cell r="H143">
            <v>2</v>
          </cell>
          <cell r="I143">
            <v>2</v>
          </cell>
        </row>
        <row r="149">
          <cell r="H149">
            <v>5.6</v>
          </cell>
          <cell r="I149">
            <v>5.6</v>
          </cell>
          <cell r="J149">
            <v>0</v>
          </cell>
          <cell r="K149">
            <v>0</v>
          </cell>
          <cell r="L149">
            <v>0</v>
          </cell>
        </row>
        <row r="151">
          <cell r="H151">
            <v>5.6</v>
          </cell>
          <cell r="I151">
            <v>5.6</v>
          </cell>
        </row>
        <row r="152">
          <cell r="H152">
            <v>2</v>
          </cell>
          <cell r="I152">
            <v>2</v>
          </cell>
        </row>
        <row r="158">
          <cell r="H158">
            <v>7.2</v>
          </cell>
          <cell r="I158">
            <v>7.2</v>
          </cell>
          <cell r="J158">
            <v>0</v>
          </cell>
          <cell r="K158">
            <v>0</v>
          </cell>
          <cell r="L158">
            <v>0</v>
          </cell>
        </row>
        <row r="160">
          <cell r="H160">
            <v>7.2</v>
          </cell>
          <cell r="I160">
            <v>7.2</v>
          </cell>
        </row>
        <row r="161">
          <cell r="H161">
            <v>1</v>
          </cell>
          <cell r="I161">
            <v>1</v>
          </cell>
        </row>
        <row r="167">
          <cell r="H167">
            <v>13</v>
          </cell>
          <cell r="I167">
            <v>13</v>
          </cell>
          <cell r="J167">
            <v>40</v>
          </cell>
          <cell r="K167">
            <v>40</v>
          </cell>
          <cell r="L167">
            <v>42.160000000000004</v>
          </cell>
        </row>
        <row r="169">
          <cell r="H169">
            <v>13</v>
          </cell>
          <cell r="I169">
            <v>13</v>
          </cell>
        </row>
        <row r="170">
          <cell r="H170">
            <v>1</v>
          </cell>
          <cell r="I170">
            <v>1</v>
          </cell>
        </row>
        <row r="171">
          <cell r="J171">
            <v>16.5</v>
          </cell>
          <cell r="K171">
            <v>16.5</v>
          </cell>
          <cell r="L171">
            <v>17.391000000000002</v>
          </cell>
        </row>
        <row r="172">
          <cell r="J172">
            <v>1</v>
          </cell>
          <cell r="K172">
            <v>1</v>
          </cell>
          <cell r="L172">
            <v>1.054</v>
          </cell>
        </row>
        <row r="173">
          <cell r="J173">
            <v>23.5</v>
          </cell>
          <cell r="K173">
            <v>23.5</v>
          </cell>
          <cell r="L173">
            <v>24.769000000000002</v>
          </cell>
        </row>
        <row r="174">
          <cell r="J174">
            <v>1</v>
          </cell>
          <cell r="K174">
            <v>1</v>
          </cell>
          <cell r="L174">
            <v>1.054</v>
          </cell>
        </row>
        <row r="176">
          <cell r="H176">
            <v>56</v>
          </cell>
          <cell r="I176">
            <v>56</v>
          </cell>
          <cell r="J176">
            <v>28.44</v>
          </cell>
          <cell r="K176">
            <v>28.44</v>
          </cell>
          <cell r="L176">
            <v>29.975760000000001</v>
          </cell>
        </row>
        <row r="178">
          <cell r="H178">
            <v>56</v>
          </cell>
          <cell r="I178">
            <v>56</v>
          </cell>
          <cell r="J178">
            <v>28.44</v>
          </cell>
          <cell r="K178">
            <v>28.44</v>
          </cell>
          <cell r="L178">
            <v>29.975760000000001</v>
          </cell>
        </row>
        <row r="179">
          <cell r="H179">
            <v>4</v>
          </cell>
          <cell r="I179">
            <v>4</v>
          </cell>
          <cell r="J179">
            <v>2</v>
          </cell>
          <cell r="K179">
            <v>2</v>
          </cell>
          <cell r="L179">
            <v>2.1080000000000001</v>
          </cell>
        </row>
        <row r="185">
          <cell r="H185">
            <v>34</v>
          </cell>
          <cell r="I185">
            <v>34</v>
          </cell>
          <cell r="J185">
            <v>10.1</v>
          </cell>
          <cell r="K185">
            <v>10.1</v>
          </cell>
          <cell r="L185">
            <v>10.6454</v>
          </cell>
        </row>
        <row r="187">
          <cell r="H187">
            <v>34</v>
          </cell>
          <cell r="I187">
            <v>34</v>
          </cell>
        </row>
        <row r="188">
          <cell r="H188">
            <v>4</v>
          </cell>
          <cell r="I188">
            <v>4</v>
          </cell>
        </row>
        <row r="189">
          <cell r="J189">
            <v>10.1</v>
          </cell>
          <cell r="K189">
            <v>10.1</v>
          </cell>
          <cell r="L189">
            <v>10.6454</v>
          </cell>
        </row>
        <row r="190">
          <cell r="J190">
            <v>1</v>
          </cell>
          <cell r="K190">
            <v>1</v>
          </cell>
          <cell r="L190">
            <v>1.054</v>
          </cell>
        </row>
        <row r="194">
          <cell r="H194">
            <v>0</v>
          </cell>
          <cell r="I194">
            <v>0</v>
          </cell>
          <cell r="J194">
            <v>47.2</v>
          </cell>
          <cell r="K194">
            <v>47.2</v>
          </cell>
          <cell r="L194">
            <v>49.748800000000003</v>
          </cell>
        </row>
        <row r="196">
          <cell r="J196">
            <v>30</v>
          </cell>
          <cell r="K196">
            <v>30</v>
          </cell>
          <cell r="L196">
            <v>31.62</v>
          </cell>
        </row>
        <row r="197">
          <cell r="J197">
            <v>3</v>
          </cell>
          <cell r="K197">
            <v>3</v>
          </cell>
          <cell r="L197">
            <v>3.1619999999999999</v>
          </cell>
        </row>
        <row r="198">
          <cell r="J198">
            <v>17.2</v>
          </cell>
          <cell r="K198">
            <v>17.2</v>
          </cell>
          <cell r="L198">
            <v>18.128800000000002</v>
          </cell>
        </row>
        <row r="199">
          <cell r="J199">
            <v>1</v>
          </cell>
          <cell r="K199">
            <v>1</v>
          </cell>
          <cell r="L199">
            <v>1.054</v>
          </cell>
        </row>
        <row r="203">
          <cell r="H203">
            <v>0</v>
          </cell>
          <cell r="I203">
            <v>0</v>
          </cell>
          <cell r="J203">
            <v>5.3</v>
          </cell>
          <cell r="K203">
            <v>5.3</v>
          </cell>
          <cell r="L203">
            <v>5.5861999999999998</v>
          </cell>
        </row>
        <row r="205">
          <cell r="J205">
            <v>5.3</v>
          </cell>
          <cell r="K205">
            <v>5.3</v>
          </cell>
          <cell r="L205">
            <v>5.5861999999999998</v>
          </cell>
        </row>
        <row r="206">
          <cell r="J206">
            <v>1</v>
          </cell>
          <cell r="K206">
            <v>1</v>
          </cell>
          <cell r="L206">
            <v>1.054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2">
          <cell r="H212">
            <v>46.2</v>
          </cell>
          <cell r="I212">
            <v>46.2</v>
          </cell>
          <cell r="J212">
            <v>46.2</v>
          </cell>
          <cell r="K212">
            <v>46.2</v>
          </cell>
          <cell r="L212">
            <v>48.694800000000008</v>
          </cell>
        </row>
        <row r="214">
          <cell r="H214">
            <v>46.2</v>
          </cell>
          <cell r="I214">
            <v>46.2</v>
          </cell>
          <cell r="J214">
            <v>46.2</v>
          </cell>
          <cell r="K214">
            <v>46.2</v>
          </cell>
          <cell r="L214">
            <v>48.694800000000008</v>
          </cell>
        </row>
        <row r="215">
          <cell r="H215">
            <v>3</v>
          </cell>
          <cell r="I215">
            <v>3</v>
          </cell>
          <cell r="J215">
            <v>3</v>
          </cell>
          <cell r="K215">
            <v>3</v>
          </cell>
          <cell r="L215">
            <v>3.1619999999999999</v>
          </cell>
        </row>
        <row r="221">
          <cell r="H221">
            <v>0</v>
          </cell>
          <cell r="I221">
            <v>0</v>
          </cell>
          <cell r="J221">
            <v>14.8</v>
          </cell>
          <cell r="K221">
            <v>14.8</v>
          </cell>
          <cell r="L221">
            <v>15.599200000000002</v>
          </cell>
        </row>
        <row r="223">
          <cell r="J223">
            <v>14.8</v>
          </cell>
          <cell r="K223">
            <v>14.8</v>
          </cell>
          <cell r="L223">
            <v>15.599200000000002</v>
          </cell>
        </row>
        <row r="224">
          <cell r="J224">
            <v>2</v>
          </cell>
          <cell r="K224">
            <v>2</v>
          </cell>
          <cell r="L224">
            <v>2.1080000000000001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30">
          <cell r="H230">
            <v>0</v>
          </cell>
          <cell r="I230">
            <v>0</v>
          </cell>
          <cell r="J230">
            <v>90</v>
          </cell>
          <cell r="K230">
            <v>90</v>
          </cell>
          <cell r="L230">
            <v>94.86</v>
          </cell>
        </row>
        <row r="232">
          <cell r="J232">
            <v>90</v>
          </cell>
          <cell r="K232">
            <v>90</v>
          </cell>
          <cell r="L232">
            <v>94.86</v>
          </cell>
        </row>
        <row r="233">
          <cell r="J233">
            <v>3</v>
          </cell>
          <cell r="K233">
            <v>3</v>
          </cell>
          <cell r="L233">
            <v>3.1619999999999999</v>
          </cell>
        </row>
        <row r="239">
          <cell r="H239">
            <v>0</v>
          </cell>
          <cell r="I239">
            <v>0</v>
          </cell>
          <cell r="J239">
            <v>6.9</v>
          </cell>
          <cell r="K239">
            <v>6.9</v>
          </cell>
          <cell r="L239">
            <v>7.2726000000000006</v>
          </cell>
        </row>
        <row r="241">
          <cell r="J241">
            <v>6.9</v>
          </cell>
          <cell r="K241">
            <v>6.9</v>
          </cell>
          <cell r="L241">
            <v>7.2726000000000006</v>
          </cell>
        </row>
        <row r="242">
          <cell r="J242">
            <v>1</v>
          </cell>
          <cell r="K242">
            <v>1</v>
          </cell>
          <cell r="L242">
            <v>1.054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8">
          <cell r="H248">
            <v>0</v>
          </cell>
          <cell r="I248">
            <v>0</v>
          </cell>
          <cell r="J248">
            <v>17.600000000000001</v>
          </cell>
          <cell r="K248">
            <v>17.600000000000001</v>
          </cell>
          <cell r="L248">
            <v>18.550400000000003</v>
          </cell>
        </row>
        <row r="250">
          <cell r="J250">
            <v>17.600000000000001</v>
          </cell>
          <cell r="K250">
            <v>17.600000000000001</v>
          </cell>
          <cell r="L250">
            <v>18.550400000000003</v>
          </cell>
        </row>
        <row r="251">
          <cell r="J251">
            <v>1</v>
          </cell>
          <cell r="K251">
            <v>1</v>
          </cell>
          <cell r="L251">
            <v>1.054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7">
          <cell r="H257">
            <v>22.4</v>
          </cell>
          <cell r="I257">
            <v>22.4</v>
          </cell>
          <cell r="J257">
            <v>22.4</v>
          </cell>
          <cell r="K257">
            <v>22.4</v>
          </cell>
          <cell r="L257">
            <v>23.6096</v>
          </cell>
        </row>
        <row r="259">
          <cell r="H259">
            <v>22.4</v>
          </cell>
          <cell r="I259">
            <v>22.4</v>
          </cell>
          <cell r="J259">
            <v>22.4</v>
          </cell>
          <cell r="K259">
            <v>22.4</v>
          </cell>
          <cell r="L259">
            <v>23.6096</v>
          </cell>
        </row>
        <row r="260">
          <cell r="H260">
            <v>2</v>
          </cell>
          <cell r="I260">
            <v>2</v>
          </cell>
          <cell r="J260">
            <v>2</v>
          </cell>
          <cell r="K260">
            <v>2</v>
          </cell>
          <cell r="L260">
            <v>2.1080000000000001</v>
          </cell>
        </row>
        <row r="266">
          <cell r="H266">
            <v>0</v>
          </cell>
          <cell r="I266">
            <v>0</v>
          </cell>
          <cell r="J266">
            <v>37</v>
          </cell>
          <cell r="K266">
            <v>37</v>
          </cell>
          <cell r="L266">
            <v>38.998000000000005</v>
          </cell>
        </row>
        <row r="268">
          <cell r="J268">
            <v>37</v>
          </cell>
          <cell r="K268">
            <v>37</v>
          </cell>
          <cell r="L268">
            <v>38.998000000000005</v>
          </cell>
        </row>
        <row r="269">
          <cell r="J269">
            <v>2</v>
          </cell>
          <cell r="K269">
            <v>2</v>
          </cell>
          <cell r="L269">
            <v>2.1080000000000001</v>
          </cell>
        </row>
        <row r="275">
          <cell r="H275">
            <v>0</v>
          </cell>
          <cell r="I275">
            <v>0</v>
          </cell>
          <cell r="J275">
            <v>15</v>
          </cell>
          <cell r="K275">
            <v>15</v>
          </cell>
          <cell r="L275">
            <v>15.81</v>
          </cell>
        </row>
        <row r="277">
          <cell r="J277">
            <v>15</v>
          </cell>
          <cell r="K277">
            <v>15</v>
          </cell>
          <cell r="L277">
            <v>15.81</v>
          </cell>
        </row>
        <row r="278">
          <cell r="J278">
            <v>1</v>
          </cell>
          <cell r="K278">
            <v>1</v>
          </cell>
          <cell r="L278">
            <v>1.054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4">
          <cell r="H284">
            <v>0</v>
          </cell>
          <cell r="I284">
            <v>0</v>
          </cell>
          <cell r="J284">
            <v>40</v>
          </cell>
          <cell r="K284">
            <v>40</v>
          </cell>
          <cell r="L284">
            <v>42.160000000000004</v>
          </cell>
        </row>
        <row r="286">
          <cell r="J286">
            <v>40</v>
          </cell>
          <cell r="K286">
            <v>40</v>
          </cell>
          <cell r="L286">
            <v>42.160000000000004</v>
          </cell>
        </row>
        <row r="287">
          <cell r="J287">
            <v>1</v>
          </cell>
          <cell r="K287">
            <v>1</v>
          </cell>
          <cell r="L287">
            <v>1.054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3">
          <cell r="H293">
            <v>0</v>
          </cell>
          <cell r="I293">
            <v>0</v>
          </cell>
          <cell r="J293">
            <v>30</v>
          </cell>
          <cell r="K293">
            <v>30</v>
          </cell>
          <cell r="L293">
            <v>31.62</v>
          </cell>
        </row>
        <row r="295">
          <cell r="J295">
            <v>30</v>
          </cell>
          <cell r="K295">
            <v>30</v>
          </cell>
          <cell r="L295">
            <v>31.62</v>
          </cell>
        </row>
        <row r="296">
          <cell r="J296">
            <v>2</v>
          </cell>
          <cell r="K296">
            <v>2</v>
          </cell>
          <cell r="L296">
            <v>2.1080000000000001</v>
          </cell>
        </row>
        <row r="302">
          <cell r="H302">
            <v>0</v>
          </cell>
          <cell r="I302">
            <v>0</v>
          </cell>
          <cell r="J302">
            <v>13</v>
          </cell>
          <cell r="K302">
            <v>13</v>
          </cell>
          <cell r="L302">
            <v>13.702</v>
          </cell>
        </row>
        <row r="304">
          <cell r="J304">
            <v>13</v>
          </cell>
          <cell r="K304">
            <v>13</v>
          </cell>
          <cell r="L304">
            <v>13.702</v>
          </cell>
        </row>
        <row r="305">
          <cell r="J305">
            <v>1</v>
          </cell>
          <cell r="K305">
            <v>1</v>
          </cell>
          <cell r="L305">
            <v>1.054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1">
          <cell r="H311">
            <v>40</v>
          </cell>
          <cell r="I311">
            <v>40</v>
          </cell>
          <cell r="J311">
            <v>0</v>
          </cell>
          <cell r="K311">
            <v>0</v>
          </cell>
          <cell r="L311">
            <v>0</v>
          </cell>
        </row>
        <row r="313">
          <cell r="H313">
            <v>40</v>
          </cell>
          <cell r="I313">
            <v>40</v>
          </cell>
        </row>
        <row r="314">
          <cell r="H314">
            <v>5</v>
          </cell>
          <cell r="I314">
            <v>5</v>
          </cell>
        </row>
        <row r="320">
          <cell r="H320">
            <v>181.5</v>
          </cell>
          <cell r="I320">
            <v>181.5</v>
          </cell>
          <cell r="J320">
            <v>90.5</v>
          </cell>
          <cell r="K320">
            <v>90.5</v>
          </cell>
          <cell r="L320">
            <v>95.387</v>
          </cell>
        </row>
        <row r="322">
          <cell r="H322">
            <v>181.5</v>
          </cell>
          <cell r="I322">
            <v>181.5</v>
          </cell>
        </row>
        <row r="323">
          <cell r="H323">
            <v>82</v>
          </cell>
          <cell r="I323">
            <v>82</v>
          </cell>
        </row>
        <row r="326">
          <cell r="J326">
            <v>90.5</v>
          </cell>
          <cell r="K326">
            <v>90.5</v>
          </cell>
          <cell r="L326">
            <v>95.387</v>
          </cell>
        </row>
        <row r="327">
          <cell r="J327">
            <v>17</v>
          </cell>
          <cell r="K327">
            <v>17</v>
          </cell>
          <cell r="L327">
            <v>17.917999999999999</v>
          </cell>
        </row>
        <row r="331">
          <cell r="H331">
            <v>8.4</v>
          </cell>
          <cell r="I331">
            <v>8.4</v>
          </cell>
          <cell r="J331">
            <v>2</v>
          </cell>
          <cell r="K331">
            <v>2</v>
          </cell>
          <cell r="L331">
            <v>2.1080000000000001</v>
          </cell>
        </row>
        <row r="333">
          <cell r="H333">
            <v>8.4</v>
          </cell>
          <cell r="I333">
            <v>8.4</v>
          </cell>
        </row>
        <row r="334">
          <cell r="H334">
            <v>8</v>
          </cell>
          <cell r="I334">
            <v>8</v>
          </cell>
        </row>
        <row r="335">
          <cell r="J335">
            <v>2</v>
          </cell>
          <cell r="K335">
            <v>2</v>
          </cell>
          <cell r="L335">
            <v>2.1080000000000001</v>
          </cell>
        </row>
        <row r="336">
          <cell r="J336">
            <v>2</v>
          </cell>
          <cell r="K336">
            <v>2</v>
          </cell>
          <cell r="L336">
            <v>2.1080000000000001</v>
          </cell>
        </row>
        <row r="337">
          <cell r="L337">
            <v>0</v>
          </cell>
        </row>
        <row r="338">
          <cell r="L338">
            <v>0</v>
          </cell>
        </row>
        <row r="340">
          <cell r="H340">
            <v>8.4</v>
          </cell>
          <cell r="I340">
            <v>2.4</v>
          </cell>
          <cell r="J340">
            <v>10</v>
          </cell>
          <cell r="K340">
            <v>10</v>
          </cell>
          <cell r="L340">
            <v>10.540000000000001</v>
          </cell>
        </row>
        <row r="342">
          <cell r="H342">
            <v>2.4</v>
          </cell>
          <cell r="I342">
            <v>2.4</v>
          </cell>
        </row>
        <row r="343">
          <cell r="H343">
            <v>1</v>
          </cell>
          <cell r="I343">
            <v>1</v>
          </cell>
        </row>
        <row r="344">
          <cell r="H344">
            <v>6</v>
          </cell>
          <cell r="J344">
            <v>10</v>
          </cell>
          <cell r="K344">
            <v>10</v>
          </cell>
          <cell r="L344">
            <v>10.540000000000001</v>
          </cell>
        </row>
        <row r="345">
          <cell r="H345">
            <v>2</v>
          </cell>
          <cell r="J345">
            <v>2</v>
          </cell>
          <cell r="K345">
            <v>2</v>
          </cell>
          <cell r="L345">
            <v>2.1080000000000001</v>
          </cell>
        </row>
        <row r="349">
          <cell r="H349">
            <v>8.9</v>
          </cell>
          <cell r="I349">
            <v>8.9</v>
          </cell>
          <cell r="J349">
            <v>0</v>
          </cell>
          <cell r="K349">
            <v>0</v>
          </cell>
          <cell r="L349">
            <v>0</v>
          </cell>
        </row>
        <row r="351">
          <cell r="H351">
            <v>8.9</v>
          </cell>
          <cell r="I351">
            <v>8.9</v>
          </cell>
        </row>
        <row r="352">
          <cell r="H352">
            <v>2</v>
          </cell>
          <cell r="I352">
            <v>2</v>
          </cell>
        </row>
        <row r="358">
          <cell r="H358">
            <v>7.8</v>
          </cell>
          <cell r="I358">
            <v>7.8</v>
          </cell>
          <cell r="J358">
            <v>0</v>
          </cell>
          <cell r="K358">
            <v>0</v>
          </cell>
          <cell r="L358">
            <v>0</v>
          </cell>
        </row>
        <row r="360">
          <cell r="H360">
            <v>7.8</v>
          </cell>
          <cell r="I360">
            <v>7.8</v>
          </cell>
        </row>
        <row r="361">
          <cell r="H361">
            <v>2</v>
          </cell>
          <cell r="I361">
            <v>2</v>
          </cell>
        </row>
        <row r="367">
          <cell r="H367">
            <v>30</v>
          </cell>
          <cell r="I367">
            <v>37</v>
          </cell>
          <cell r="J367">
            <v>30</v>
          </cell>
          <cell r="K367">
            <v>25</v>
          </cell>
          <cell r="L367">
            <v>31.62</v>
          </cell>
        </row>
        <row r="369">
          <cell r="H369">
            <v>30</v>
          </cell>
          <cell r="I369">
            <v>37</v>
          </cell>
          <cell r="J369">
            <v>30</v>
          </cell>
          <cell r="K369">
            <v>25</v>
          </cell>
          <cell r="L369">
            <v>31.62</v>
          </cell>
        </row>
        <row r="370">
          <cell r="H370">
            <v>3</v>
          </cell>
          <cell r="I370">
            <v>3</v>
          </cell>
          <cell r="J370">
            <v>3</v>
          </cell>
          <cell r="K370">
            <v>3</v>
          </cell>
          <cell r="L370">
            <v>3.1619999999999999</v>
          </cell>
        </row>
        <row r="376">
          <cell r="H376">
            <v>0</v>
          </cell>
          <cell r="I376">
            <v>0</v>
          </cell>
          <cell r="J376">
            <v>24</v>
          </cell>
          <cell r="K376">
            <v>24</v>
          </cell>
          <cell r="L376">
            <v>25.295999999999999</v>
          </cell>
        </row>
        <row r="378">
          <cell r="J378">
            <v>24</v>
          </cell>
          <cell r="K378">
            <v>24</v>
          </cell>
          <cell r="L378">
            <v>25.295999999999999</v>
          </cell>
        </row>
        <row r="379">
          <cell r="J379">
            <v>3</v>
          </cell>
          <cell r="K379">
            <v>3</v>
          </cell>
          <cell r="L379">
            <v>3.1619999999999999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5">
          <cell r="H385">
            <v>671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7">
          <cell r="H387">
            <v>671</v>
          </cell>
        </row>
        <row r="388">
          <cell r="H388">
            <v>34</v>
          </cell>
        </row>
        <row r="396">
          <cell r="H396">
            <v>1911.5700000000002</v>
          </cell>
          <cell r="I396">
            <v>1036.92</v>
          </cell>
          <cell r="J396">
            <v>1085</v>
          </cell>
          <cell r="K396">
            <v>1080</v>
          </cell>
          <cell r="L396">
            <v>1143.5899999999997</v>
          </cell>
        </row>
      </sheetData>
      <sheetData sheetId="23">
        <row r="6">
          <cell r="E6">
            <v>109</v>
          </cell>
        </row>
      </sheetData>
      <sheetData sheetId="24">
        <row r="5">
          <cell r="D5" t="str">
            <v>Москва</v>
          </cell>
          <cell r="E5" t="str">
            <v>Н.Новгород</v>
          </cell>
          <cell r="F5" t="str">
            <v>С. Петербург</v>
          </cell>
          <cell r="G5" t="str">
            <v>Самара, Казань</v>
          </cell>
          <cell r="H5" t="str">
            <v>Пятигорск</v>
          </cell>
        </row>
        <row r="6">
          <cell r="D6">
            <v>62</v>
          </cell>
          <cell r="E6">
            <v>22</v>
          </cell>
          <cell r="F6">
            <v>15</v>
          </cell>
          <cell r="G6">
            <v>10</v>
          </cell>
          <cell r="H6">
            <v>2</v>
          </cell>
        </row>
        <row r="7">
          <cell r="D7">
            <v>345</v>
          </cell>
          <cell r="E7">
            <v>90</v>
          </cell>
          <cell r="F7">
            <v>225</v>
          </cell>
          <cell r="G7">
            <v>40</v>
          </cell>
          <cell r="H7">
            <v>30</v>
          </cell>
        </row>
        <row r="13">
          <cell r="D13">
            <v>206</v>
          </cell>
          <cell r="E13">
            <v>300</v>
          </cell>
          <cell r="F13">
            <v>200</v>
          </cell>
          <cell r="G13">
            <v>100</v>
          </cell>
          <cell r="H13">
            <v>100</v>
          </cell>
        </row>
        <row r="15">
          <cell r="B15" t="str">
            <v>Расходы на &lt;_______________&gt;</v>
          </cell>
        </row>
        <row r="16">
          <cell r="B16" t="str">
            <v>Расходы на &lt;_______________&gt;</v>
          </cell>
        </row>
        <row r="17">
          <cell r="B17" t="str">
            <v>Расходы на &lt;_______________&gt;</v>
          </cell>
        </row>
        <row r="21">
          <cell r="D21">
            <v>62</v>
          </cell>
          <cell r="E21">
            <v>32</v>
          </cell>
          <cell r="F21">
            <v>15</v>
          </cell>
          <cell r="G21">
            <v>10</v>
          </cell>
          <cell r="H21">
            <v>2</v>
          </cell>
        </row>
        <row r="22">
          <cell r="D22">
            <v>345</v>
          </cell>
          <cell r="E22">
            <v>160</v>
          </cell>
          <cell r="F22">
            <v>225</v>
          </cell>
          <cell r="G22">
            <v>40</v>
          </cell>
          <cell r="H22">
            <v>30</v>
          </cell>
        </row>
        <row r="24">
          <cell r="D24">
            <v>2114</v>
          </cell>
          <cell r="E24">
            <v>1120</v>
          </cell>
          <cell r="F24">
            <v>4000</v>
          </cell>
          <cell r="G24">
            <v>970</v>
          </cell>
          <cell r="H24">
            <v>4000</v>
          </cell>
        </row>
        <row r="25">
          <cell r="D25">
            <v>558</v>
          </cell>
          <cell r="E25">
            <v>193</v>
          </cell>
          <cell r="F25">
            <v>261</v>
          </cell>
          <cell r="G25">
            <v>43</v>
          </cell>
          <cell r="H25">
            <v>125</v>
          </cell>
        </row>
        <row r="26">
          <cell r="D26">
            <v>2375</v>
          </cell>
          <cell r="E26">
            <v>1753.2755</v>
          </cell>
          <cell r="F26">
            <v>1250</v>
          </cell>
          <cell r="G26">
            <v>1250</v>
          </cell>
          <cell r="H26">
            <v>3125</v>
          </cell>
        </row>
        <row r="28">
          <cell r="D28">
            <v>364</v>
          </cell>
          <cell r="E28">
            <v>400</v>
          </cell>
          <cell r="F28">
            <v>300</v>
          </cell>
          <cell r="G28">
            <v>300</v>
          </cell>
          <cell r="H28">
            <v>300</v>
          </cell>
        </row>
        <row r="30">
          <cell r="B30" t="str">
            <v>Расходы на &lt;_______________&gt;</v>
          </cell>
        </row>
        <row r="31">
          <cell r="B31" t="str">
            <v>Расходы на &lt;_______________&gt;</v>
          </cell>
        </row>
        <row r="32">
          <cell r="B32" t="str">
            <v>Расходы на &lt;_______________&gt;</v>
          </cell>
        </row>
        <row r="37">
          <cell r="B37" t="str">
            <v>Начальник ПЭО</v>
          </cell>
        </row>
      </sheetData>
      <sheetData sheetId="25">
        <row r="6">
          <cell r="B6" t="str">
            <v>страхование имущества</v>
          </cell>
        </row>
      </sheetData>
      <sheetData sheetId="26">
        <row r="6">
          <cell r="B6" t="str">
            <v>&lt;Наименование работ 1&gt;</v>
          </cell>
        </row>
      </sheetData>
      <sheetData sheetId="27">
        <row r="6">
          <cell r="G6">
            <v>0</v>
          </cell>
        </row>
      </sheetData>
      <sheetData sheetId="28">
        <row r="6">
          <cell r="E6">
            <v>389.63600000000002</v>
          </cell>
        </row>
      </sheetData>
      <sheetData sheetId="29">
        <row r="6">
          <cell r="B6" t="str">
            <v>Затраты на реформирование</v>
          </cell>
        </row>
      </sheetData>
      <sheetData sheetId="30">
        <row r="6">
          <cell r="D6">
            <v>767973</v>
          </cell>
        </row>
      </sheetData>
      <sheetData sheetId="31">
        <row r="6">
          <cell r="D6">
            <v>459</v>
          </cell>
        </row>
      </sheetData>
      <sheetData sheetId="32">
        <row r="5">
          <cell r="E5" t="str">
            <v>Сумма кредита</v>
          </cell>
        </row>
      </sheetData>
      <sheetData sheetId="33">
        <row r="7">
          <cell r="B7" t="str">
            <v>техперевооружение и рек-я станции ТЭЦ-1</v>
          </cell>
        </row>
      </sheetData>
      <sheetData sheetId="34">
        <row r="6">
          <cell r="B6" t="str">
            <v>Выплаты соц.характера</v>
          </cell>
        </row>
      </sheetData>
      <sheetData sheetId="35">
        <row r="6">
          <cell r="D6">
            <v>0</v>
          </cell>
        </row>
      </sheetData>
      <sheetData sheetId="36">
        <row r="6">
          <cell r="D6">
            <v>786240</v>
          </cell>
        </row>
      </sheetData>
      <sheetData sheetId="37">
        <row r="7">
          <cell r="B7" t="str">
            <v>Затраты на содержание медпункта</v>
          </cell>
        </row>
      </sheetData>
      <sheetData sheetId="38">
        <row r="6">
          <cell r="B6" t="str">
            <v>Избыток средств по воде на технологические нужды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P2.1"/>
      <sheetName val="P2.2"/>
      <sheetName val="перекрестка"/>
      <sheetName val="2.3"/>
      <sheetName val="Свод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FES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списки"/>
      <sheetName val="Приток"/>
      <sheetName val="Отток"/>
      <sheetName val="FST5"/>
      <sheetName val="3"/>
      <sheetName val="5"/>
      <sheetName val="P2.2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17"/>
      <sheetName val="Ф-1 (для АО-энерго)"/>
      <sheetName val="Ф-2 (для АО-энерго)"/>
      <sheetName val="свод"/>
      <sheetName val="Расчёт НВВ по RAB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Анкета"/>
      <sheetName val="3"/>
      <sheetName val="4"/>
      <sheetName val="5"/>
      <sheetName val="15"/>
      <sheetName val="16"/>
      <sheetName val="17"/>
      <sheetName val="17.1"/>
      <sheetName val="18"/>
      <sheetName val="ОПР -25 счет"/>
      <sheetName val="ОХР -26 счет"/>
      <sheetName val="20"/>
      <sheetName val="20.1"/>
      <sheetName val="21"/>
      <sheetName val="Расчет долгосрочных параметров"/>
      <sheetName val="25"/>
      <sheetName val="тарифы"/>
      <sheetName val="P2.1"/>
      <sheetName val="P2.2"/>
      <sheetName val="2.3"/>
      <sheetName val="заполняется ЛенРТК"/>
      <sheetName val="Лист1"/>
    </sheetNames>
    <sheetDataSet>
      <sheetData sheetId="0"/>
      <sheetData sheetId="1"/>
      <sheetData sheetId="2"/>
      <sheetData sheetId="3">
        <row r="12">
          <cell r="I12">
            <v>88420</v>
          </cell>
          <cell r="N12">
            <v>37708.724000000002</v>
          </cell>
          <cell r="S12">
            <v>39589</v>
          </cell>
          <cell r="X12">
            <v>39589</v>
          </cell>
          <cell r="AC12">
            <v>36310.949999999997</v>
          </cell>
        </row>
        <row r="13">
          <cell r="AC13">
            <v>5084.66</v>
          </cell>
        </row>
        <row r="14">
          <cell r="O14">
            <v>6319.87</v>
          </cell>
          <cell r="T14">
            <v>6600</v>
          </cell>
          <cell r="Y14">
            <v>6600</v>
          </cell>
          <cell r="AD14">
            <v>6798</v>
          </cell>
        </row>
        <row r="17">
          <cell r="L17">
            <v>37708.724000000002</v>
          </cell>
          <cell r="N17">
            <v>49274.468999999997</v>
          </cell>
          <cell r="Q17">
            <v>135385</v>
          </cell>
          <cell r="S17">
            <v>57868</v>
          </cell>
          <cell r="V17">
            <v>135385</v>
          </cell>
          <cell r="X17">
            <v>57868</v>
          </cell>
          <cell r="AA17">
            <v>608375.94999999995</v>
          </cell>
          <cell r="AB17">
            <v>5084.66</v>
          </cell>
          <cell r="AC17">
            <v>357606.15600000002</v>
          </cell>
        </row>
        <row r="23">
          <cell r="I23">
            <v>114109</v>
          </cell>
          <cell r="J23">
            <v>6351</v>
          </cell>
          <cell r="N23">
            <v>72072.741000000009</v>
          </cell>
          <cell r="O23">
            <v>5513.8</v>
          </cell>
          <cell r="Q23">
            <v>93880.08</v>
          </cell>
          <cell r="S23">
            <v>80890.720000000001</v>
          </cell>
          <cell r="T23">
            <v>5722.2</v>
          </cell>
          <cell r="V23">
            <v>93880.08</v>
          </cell>
          <cell r="X23">
            <v>80890.720000000001</v>
          </cell>
          <cell r="Y23">
            <v>5722.2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F7">
            <v>800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о"/>
      <sheetName val="Реестр договоров"/>
      <sheetName val="Для расчета потерь ГЭС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о"/>
      <sheetName val="Реестр договоров"/>
      <sheetName val="Для расчета потерь ГЭС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о"/>
      <sheetName val="2.1"/>
      <sheetName val="2.2"/>
      <sheetName val="Реестр договоров (1)"/>
      <sheetName val="Реестр договоров (Комитет)"/>
      <sheetName val="Рабочие"/>
      <sheetName val="ИТР"/>
      <sheetName val="Штатка"/>
      <sheetName val="1.3"/>
      <sheetName val="1.4"/>
      <sheetName val="1.5"/>
      <sheetName val="1.6"/>
      <sheetName val="т. 1.12."/>
      <sheetName val="1.16.2 э"/>
      <sheetName val="1.17."/>
      <sheetName val="1.17.1."/>
      <sheetName val="1.15.2э"/>
      <sheetName val="1.18.2"/>
      <sheetName val="Расшифровки"/>
      <sheetName val="1.20"/>
      <sheetName val="1.20.3."/>
      <sheetName val="1.21.3"/>
      <sheetName val="1.24"/>
      <sheetName val="1.24 (м)"/>
      <sheetName val="1.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"/>
  <sheetViews>
    <sheetView view="pageBreakPreview" zoomScale="55" zoomScaleNormal="100" zoomScaleSheetLayoutView="55" workbookViewId="0">
      <selection activeCell="K14" sqref="K14"/>
    </sheetView>
  </sheetViews>
  <sheetFormatPr defaultColWidth="8.85546875" defaultRowHeight="15"/>
  <cols>
    <col min="1" max="1" width="8.28515625" style="65" customWidth="1"/>
    <col min="2" max="2" width="32.42578125" style="65" customWidth="1"/>
    <col min="3" max="3" width="76.85546875" style="65" customWidth="1"/>
    <col min="4" max="4" width="24.85546875" style="65" customWidth="1"/>
    <col min="5" max="5" width="15.5703125" style="65" customWidth="1"/>
    <col min="6" max="6" width="14.140625" style="65" customWidth="1"/>
    <col min="7" max="7" width="15.7109375" style="65" customWidth="1"/>
    <col min="8" max="8" width="12.7109375" style="65" customWidth="1"/>
    <col min="9" max="9" width="14.28515625" style="65" customWidth="1"/>
    <col min="10" max="10" width="13.7109375" style="65" customWidth="1"/>
    <col min="11" max="11" width="20.5703125" style="65" customWidth="1"/>
    <col min="12" max="12" width="37.140625" style="65" customWidth="1"/>
    <col min="13" max="13" width="8.85546875" style="65"/>
    <col min="14" max="14" width="15.5703125" style="65" customWidth="1"/>
    <col min="15" max="16384" width="8.85546875" style="65"/>
  </cols>
  <sheetData>
    <row r="1" spans="1:12" ht="21.75" customHeight="1">
      <c r="L1" s="85" t="s">
        <v>1098</v>
      </c>
    </row>
    <row r="3" spans="1:12" ht="36.6" customHeight="1">
      <c r="A3" s="266" t="s">
        <v>1241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2" ht="16.5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6" spans="1:12" ht="42.6" customHeight="1">
      <c r="A6" s="268" t="s">
        <v>335</v>
      </c>
      <c r="B6" s="268" t="s">
        <v>466</v>
      </c>
      <c r="C6" s="268" t="s">
        <v>467</v>
      </c>
      <c r="D6" s="268" t="s">
        <v>468</v>
      </c>
      <c r="E6" s="268" t="s">
        <v>469</v>
      </c>
      <c r="F6" s="268" t="s">
        <v>470</v>
      </c>
      <c r="G6" s="268" t="s">
        <v>471</v>
      </c>
      <c r="H6" s="268" t="s">
        <v>472</v>
      </c>
      <c r="I6" s="270" t="s">
        <v>473</v>
      </c>
      <c r="J6" s="271"/>
      <c r="K6" s="268" t="s">
        <v>845</v>
      </c>
      <c r="L6" s="268" t="s">
        <v>474</v>
      </c>
    </row>
    <row r="7" spans="1:12" ht="39.6" customHeight="1">
      <c r="A7" s="269"/>
      <c r="B7" s="269"/>
      <c r="C7" s="269"/>
      <c r="D7" s="269"/>
      <c r="E7" s="269"/>
      <c r="F7" s="269"/>
      <c r="G7" s="269"/>
      <c r="H7" s="269"/>
      <c r="I7" s="66" t="s">
        <v>475</v>
      </c>
      <c r="J7" s="66" t="s">
        <v>476</v>
      </c>
      <c r="K7" s="269"/>
      <c r="L7" s="269"/>
    </row>
    <row r="8" spans="1:12" ht="30.6" customHeight="1">
      <c r="A8" s="241">
        <v>1</v>
      </c>
      <c r="B8" s="243" t="s">
        <v>847</v>
      </c>
      <c r="C8" s="260" t="s">
        <v>477</v>
      </c>
      <c r="D8" s="67" t="s">
        <v>478</v>
      </c>
      <c r="E8" s="67" t="s">
        <v>479</v>
      </c>
      <c r="F8" s="67">
        <v>35</v>
      </c>
      <c r="G8" s="67">
        <v>6300</v>
      </c>
      <c r="H8" s="67">
        <v>1</v>
      </c>
      <c r="I8" s="68">
        <v>0.6</v>
      </c>
      <c r="J8" s="68">
        <v>0.4</v>
      </c>
      <c r="K8" s="67" t="s">
        <v>480</v>
      </c>
      <c r="L8" s="243" t="s">
        <v>481</v>
      </c>
    </row>
    <row r="9" spans="1:12" ht="30" customHeight="1">
      <c r="A9" s="242"/>
      <c r="B9" s="244"/>
      <c r="C9" s="261"/>
      <c r="D9" s="67" t="s">
        <v>478</v>
      </c>
      <c r="E9" s="67" t="s">
        <v>482</v>
      </c>
      <c r="F9" s="67">
        <v>35</v>
      </c>
      <c r="G9" s="67">
        <v>6300</v>
      </c>
      <c r="H9" s="67">
        <v>1</v>
      </c>
      <c r="I9" s="68">
        <v>0.6</v>
      </c>
      <c r="J9" s="68">
        <v>0.4</v>
      </c>
      <c r="K9" s="67" t="s">
        <v>480</v>
      </c>
      <c r="L9" s="244"/>
    </row>
    <row r="10" spans="1:12" ht="40.9" customHeight="1">
      <c r="A10" s="241">
        <f>A8+1</f>
        <v>2</v>
      </c>
      <c r="B10" s="243" t="s">
        <v>483</v>
      </c>
      <c r="C10" s="260" t="s">
        <v>477</v>
      </c>
      <c r="D10" s="67" t="s">
        <v>484</v>
      </c>
      <c r="E10" s="67" t="s">
        <v>485</v>
      </c>
      <c r="F10" s="67">
        <v>10</v>
      </c>
      <c r="G10" s="67">
        <v>1000</v>
      </c>
      <c r="H10" s="67">
        <v>1</v>
      </c>
      <c r="I10" s="68">
        <v>0.6</v>
      </c>
      <c r="J10" s="68">
        <v>0.4</v>
      </c>
      <c r="K10" s="67" t="s">
        <v>480</v>
      </c>
      <c r="L10" s="243" t="s">
        <v>486</v>
      </c>
    </row>
    <row r="11" spans="1:12" ht="40.9" customHeight="1">
      <c r="A11" s="242"/>
      <c r="B11" s="244"/>
      <c r="C11" s="261"/>
      <c r="D11" s="67" t="s">
        <v>484</v>
      </c>
      <c r="E11" s="67" t="s">
        <v>487</v>
      </c>
      <c r="F11" s="67">
        <v>10</v>
      </c>
      <c r="G11" s="67">
        <v>1000</v>
      </c>
      <c r="H11" s="67">
        <v>1</v>
      </c>
      <c r="I11" s="68">
        <v>0.6</v>
      </c>
      <c r="J11" s="68">
        <v>0.4</v>
      </c>
      <c r="K11" s="67" t="s">
        <v>480</v>
      </c>
      <c r="L11" s="244"/>
    </row>
    <row r="12" spans="1:12" ht="38.450000000000003" customHeight="1">
      <c r="A12" s="241">
        <f>A10+1</f>
        <v>3</v>
      </c>
      <c r="B12" s="243" t="s">
        <v>488</v>
      </c>
      <c r="C12" s="260" t="s">
        <v>477</v>
      </c>
      <c r="D12" s="67" t="s">
        <v>489</v>
      </c>
      <c r="E12" s="69"/>
      <c r="F12" s="67">
        <v>10</v>
      </c>
      <c r="G12" s="67">
        <v>1600</v>
      </c>
      <c r="H12" s="67">
        <v>1</v>
      </c>
      <c r="I12" s="68">
        <v>0.6</v>
      </c>
      <c r="J12" s="68">
        <v>0.4</v>
      </c>
      <c r="K12" s="67" t="s">
        <v>480</v>
      </c>
      <c r="L12" s="243" t="s">
        <v>490</v>
      </c>
    </row>
    <row r="13" spans="1:12" ht="38.450000000000003" customHeight="1">
      <c r="A13" s="242"/>
      <c r="B13" s="244"/>
      <c r="C13" s="261"/>
      <c r="D13" s="67" t="s">
        <v>489</v>
      </c>
      <c r="E13" s="69"/>
      <c r="F13" s="67">
        <v>10</v>
      </c>
      <c r="G13" s="67">
        <v>1600</v>
      </c>
      <c r="H13" s="67">
        <v>1</v>
      </c>
      <c r="I13" s="68">
        <v>0.6</v>
      </c>
      <c r="J13" s="68">
        <v>0.4</v>
      </c>
      <c r="K13" s="67" t="s">
        <v>480</v>
      </c>
      <c r="L13" s="244"/>
    </row>
    <row r="14" spans="1:12" ht="41.45" customHeight="1">
      <c r="A14" s="67">
        <f>A12+1</f>
        <v>4</v>
      </c>
      <c r="B14" s="70" t="s">
        <v>491</v>
      </c>
      <c r="C14" s="71" t="s">
        <v>477</v>
      </c>
      <c r="D14" s="67" t="s">
        <v>492</v>
      </c>
      <c r="E14" s="67" t="s">
        <v>493</v>
      </c>
      <c r="F14" s="67">
        <v>10</v>
      </c>
      <c r="G14" s="67">
        <v>630</v>
      </c>
      <c r="H14" s="67">
        <v>1</v>
      </c>
      <c r="I14" s="68">
        <v>0.6</v>
      </c>
      <c r="J14" s="68">
        <v>0.4</v>
      </c>
      <c r="K14" s="67" t="s">
        <v>480</v>
      </c>
      <c r="L14" s="70" t="s">
        <v>494</v>
      </c>
    </row>
    <row r="15" spans="1:12" ht="39" customHeight="1">
      <c r="A15" s="67">
        <f>A14+1</f>
        <v>5</v>
      </c>
      <c r="B15" s="70" t="s">
        <v>495</v>
      </c>
      <c r="C15" s="71" t="s">
        <v>496</v>
      </c>
      <c r="D15" s="67" t="s">
        <v>497</v>
      </c>
      <c r="E15" s="67" t="s">
        <v>498</v>
      </c>
      <c r="F15" s="67">
        <v>10</v>
      </c>
      <c r="G15" s="67">
        <v>400</v>
      </c>
      <c r="H15" s="67">
        <v>1</v>
      </c>
      <c r="I15" s="68">
        <v>0.6</v>
      </c>
      <c r="J15" s="68">
        <v>0.4</v>
      </c>
      <c r="K15" s="67" t="s">
        <v>480</v>
      </c>
      <c r="L15" s="70" t="s">
        <v>499</v>
      </c>
    </row>
    <row r="16" spans="1:12" ht="45" customHeight="1">
      <c r="A16" s="67">
        <f t="shared" ref="A16:A33" si="0">A15+1</f>
        <v>6</v>
      </c>
      <c r="B16" s="70" t="s">
        <v>500</v>
      </c>
      <c r="C16" s="71" t="s">
        <v>501</v>
      </c>
      <c r="D16" s="67" t="s">
        <v>502</v>
      </c>
      <c r="E16" s="69"/>
      <c r="F16" s="67">
        <v>10</v>
      </c>
      <c r="G16" s="67">
        <v>63</v>
      </c>
      <c r="H16" s="67">
        <v>1</v>
      </c>
      <c r="I16" s="68">
        <v>0.6</v>
      </c>
      <c r="J16" s="68">
        <v>0.4</v>
      </c>
      <c r="K16" s="67" t="s">
        <v>452</v>
      </c>
      <c r="L16" s="70" t="s">
        <v>503</v>
      </c>
    </row>
    <row r="17" spans="1:14" ht="37.5">
      <c r="A17" s="67">
        <f t="shared" si="0"/>
        <v>7</v>
      </c>
      <c r="B17" s="70" t="s">
        <v>504</v>
      </c>
      <c r="C17" s="71" t="s">
        <v>505</v>
      </c>
      <c r="D17" s="67" t="s">
        <v>506</v>
      </c>
      <c r="E17" s="69"/>
      <c r="F17" s="67">
        <v>10</v>
      </c>
      <c r="G17" s="67">
        <v>100</v>
      </c>
      <c r="H17" s="67">
        <v>1</v>
      </c>
      <c r="I17" s="68">
        <v>0.6</v>
      </c>
      <c r="J17" s="68">
        <v>0.4</v>
      </c>
      <c r="K17" s="67" t="s">
        <v>452</v>
      </c>
      <c r="L17" s="70" t="s">
        <v>507</v>
      </c>
    </row>
    <row r="18" spans="1:14" ht="43.15" customHeight="1">
      <c r="A18" s="67">
        <f t="shared" si="0"/>
        <v>8</v>
      </c>
      <c r="B18" s="70" t="s">
        <v>508</v>
      </c>
      <c r="C18" s="71" t="s">
        <v>509</v>
      </c>
      <c r="D18" s="67" t="s">
        <v>510</v>
      </c>
      <c r="E18" s="69"/>
      <c r="F18" s="67">
        <v>10</v>
      </c>
      <c r="G18" s="67">
        <v>250</v>
      </c>
      <c r="H18" s="67">
        <v>1</v>
      </c>
      <c r="I18" s="68">
        <v>0.6</v>
      </c>
      <c r="J18" s="68">
        <v>0.4</v>
      </c>
      <c r="K18" s="67" t="s">
        <v>452</v>
      </c>
      <c r="L18" s="70" t="s">
        <v>511</v>
      </c>
    </row>
    <row r="19" spans="1:14" ht="36" customHeight="1">
      <c r="A19" s="123">
        <f t="shared" si="0"/>
        <v>9</v>
      </c>
      <c r="B19" s="78" t="s">
        <v>512</v>
      </c>
      <c r="C19" s="257" t="s">
        <v>513</v>
      </c>
      <c r="D19" s="123" t="s">
        <v>1371</v>
      </c>
      <c r="E19" s="198"/>
      <c r="F19" s="123">
        <v>6</v>
      </c>
      <c r="G19" s="123">
        <v>250</v>
      </c>
      <c r="H19" s="123">
        <v>1</v>
      </c>
      <c r="I19" s="196">
        <v>0.8</v>
      </c>
      <c r="J19" s="196">
        <v>0.8</v>
      </c>
      <c r="K19" s="123" t="s">
        <v>452</v>
      </c>
      <c r="L19" s="251" t="s">
        <v>514</v>
      </c>
      <c r="N19" s="73"/>
    </row>
    <row r="20" spans="1:14" ht="39" customHeight="1">
      <c r="A20" s="123">
        <f t="shared" si="0"/>
        <v>10</v>
      </c>
      <c r="B20" s="78" t="s">
        <v>515</v>
      </c>
      <c r="C20" s="258"/>
      <c r="D20" s="123" t="s">
        <v>1371</v>
      </c>
      <c r="E20" s="198"/>
      <c r="F20" s="123">
        <v>6</v>
      </c>
      <c r="G20" s="123">
        <v>250</v>
      </c>
      <c r="H20" s="123">
        <v>1</v>
      </c>
      <c r="I20" s="196">
        <v>0.8</v>
      </c>
      <c r="J20" s="196">
        <v>0.8</v>
      </c>
      <c r="K20" s="123" t="s">
        <v>452</v>
      </c>
      <c r="L20" s="252"/>
      <c r="N20" s="73"/>
    </row>
    <row r="21" spans="1:14" ht="46.15" customHeight="1">
      <c r="A21" s="67">
        <f t="shared" si="0"/>
        <v>11</v>
      </c>
      <c r="B21" s="70" t="s">
        <v>516</v>
      </c>
      <c r="C21" s="74" t="s">
        <v>517</v>
      </c>
      <c r="D21" s="67" t="s">
        <v>518</v>
      </c>
      <c r="E21" s="69"/>
      <c r="F21" s="67">
        <v>10</v>
      </c>
      <c r="G21" s="67">
        <v>160</v>
      </c>
      <c r="H21" s="67">
        <v>1</v>
      </c>
      <c r="I21" s="72">
        <v>0.3</v>
      </c>
      <c r="J21" s="72">
        <v>0.7</v>
      </c>
      <c r="K21" s="67" t="s">
        <v>480</v>
      </c>
      <c r="L21" s="70" t="s">
        <v>519</v>
      </c>
    </row>
    <row r="22" spans="1:14" ht="18" customHeight="1">
      <c r="A22" s="67">
        <f t="shared" si="0"/>
        <v>12</v>
      </c>
      <c r="B22" s="70" t="s">
        <v>520</v>
      </c>
      <c r="C22" s="257" t="s">
        <v>521</v>
      </c>
      <c r="D22" s="67" t="s">
        <v>502</v>
      </c>
      <c r="E22" s="69"/>
      <c r="F22" s="67">
        <v>10</v>
      </c>
      <c r="G22" s="67">
        <v>63</v>
      </c>
      <c r="H22" s="67">
        <v>1</v>
      </c>
      <c r="I22" s="72">
        <v>0.3</v>
      </c>
      <c r="J22" s="72">
        <v>0.7</v>
      </c>
      <c r="K22" s="67" t="s">
        <v>480</v>
      </c>
      <c r="L22" s="243" t="s">
        <v>522</v>
      </c>
    </row>
    <row r="23" spans="1:14" ht="18.75">
      <c r="A23" s="67">
        <f t="shared" si="0"/>
        <v>13</v>
      </c>
      <c r="B23" s="70" t="s">
        <v>523</v>
      </c>
      <c r="C23" s="259"/>
      <c r="D23" s="67" t="s">
        <v>524</v>
      </c>
      <c r="E23" s="69"/>
      <c r="F23" s="75">
        <v>10</v>
      </c>
      <c r="G23" s="75">
        <v>100</v>
      </c>
      <c r="H23" s="75">
        <v>1</v>
      </c>
      <c r="I23" s="72">
        <v>0.3</v>
      </c>
      <c r="J23" s="72">
        <v>0.7</v>
      </c>
      <c r="K23" s="67" t="s">
        <v>480</v>
      </c>
      <c r="L23" s="249"/>
    </row>
    <row r="24" spans="1:14" ht="18.75">
      <c r="A24" s="67">
        <f t="shared" si="0"/>
        <v>14</v>
      </c>
      <c r="B24" s="70" t="s">
        <v>525</v>
      </c>
      <c r="C24" s="259"/>
      <c r="D24" s="67" t="s">
        <v>526</v>
      </c>
      <c r="E24" s="69"/>
      <c r="F24" s="67">
        <v>10</v>
      </c>
      <c r="G24" s="67">
        <v>180</v>
      </c>
      <c r="H24" s="67">
        <v>1</v>
      </c>
      <c r="I24" s="72">
        <v>0.3</v>
      </c>
      <c r="J24" s="72">
        <v>0.7</v>
      </c>
      <c r="K24" s="67" t="s">
        <v>452</v>
      </c>
      <c r="L24" s="249"/>
    </row>
    <row r="25" spans="1:14" ht="18.75">
      <c r="A25" s="67">
        <f t="shared" si="0"/>
        <v>15</v>
      </c>
      <c r="B25" s="70" t="s">
        <v>527</v>
      </c>
      <c r="C25" s="259"/>
      <c r="D25" s="67" t="s">
        <v>518</v>
      </c>
      <c r="E25" s="69"/>
      <c r="F25" s="75">
        <v>10</v>
      </c>
      <c r="G25" s="75">
        <v>160</v>
      </c>
      <c r="H25" s="67">
        <v>1</v>
      </c>
      <c r="I25" s="72">
        <v>0.3</v>
      </c>
      <c r="J25" s="72">
        <v>0.7</v>
      </c>
      <c r="K25" s="67" t="s">
        <v>452</v>
      </c>
      <c r="L25" s="249"/>
    </row>
    <row r="26" spans="1:14" ht="18.75">
      <c r="A26" s="67">
        <f t="shared" si="0"/>
        <v>16</v>
      </c>
      <c r="B26" s="70" t="s">
        <v>528</v>
      </c>
      <c r="C26" s="259"/>
      <c r="D26" s="67" t="s">
        <v>524</v>
      </c>
      <c r="E26" s="69"/>
      <c r="F26" s="67">
        <v>10</v>
      </c>
      <c r="G26" s="67">
        <v>100</v>
      </c>
      <c r="H26" s="67">
        <v>1</v>
      </c>
      <c r="I26" s="72">
        <v>0.3</v>
      </c>
      <c r="J26" s="72">
        <v>0.7</v>
      </c>
      <c r="K26" s="67" t="s">
        <v>452</v>
      </c>
      <c r="L26" s="249"/>
    </row>
    <row r="27" spans="1:14" ht="18.75">
      <c r="A27" s="67">
        <f t="shared" si="0"/>
        <v>17</v>
      </c>
      <c r="B27" s="70" t="s">
        <v>529</v>
      </c>
      <c r="C27" s="259"/>
      <c r="D27" s="67" t="s">
        <v>530</v>
      </c>
      <c r="E27" s="69"/>
      <c r="F27" s="67">
        <v>10</v>
      </c>
      <c r="G27" s="67">
        <v>100</v>
      </c>
      <c r="H27" s="67">
        <v>1</v>
      </c>
      <c r="I27" s="72">
        <v>0.3</v>
      </c>
      <c r="J27" s="72">
        <v>0.7</v>
      </c>
      <c r="K27" s="67" t="s">
        <v>452</v>
      </c>
      <c r="L27" s="249"/>
    </row>
    <row r="28" spans="1:14" ht="37.5">
      <c r="A28" s="67">
        <f t="shared" si="0"/>
        <v>18</v>
      </c>
      <c r="B28" s="70" t="s">
        <v>531</v>
      </c>
      <c r="C28" s="76" t="s">
        <v>532</v>
      </c>
      <c r="D28" s="67" t="s">
        <v>533</v>
      </c>
      <c r="E28" s="69"/>
      <c r="F28" s="67">
        <v>10</v>
      </c>
      <c r="G28" s="67">
        <v>250</v>
      </c>
      <c r="H28" s="67">
        <v>1</v>
      </c>
      <c r="I28" s="72">
        <v>0.3</v>
      </c>
      <c r="J28" s="72">
        <v>0.7</v>
      </c>
      <c r="K28" s="67" t="s">
        <v>480</v>
      </c>
      <c r="L28" s="77" t="s">
        <v>534</v>
      </c>
    </row>
    <row r="29" spans="1:14" ht="37.5">
      <c r="A29" s="67">
        <f t="shared" si="0"/>
        <v>19</v>
      </c>
      <c r="B29" s="70" t="s">
        <v>535</v>
      </c>
      <c r="C29" s="76" t="s">
        <v>536</v>
      </c>
      <c r="D29" s="67" t="s">
        <v>537</v>
      </c>
      <c r="E29" s="69"/>
      <c r="F29" s="67">
        <v>10</v>
      </c>
      <c r="G29" s="67">
        <v>160</v>
      </c>
      <c r="H29" s="67">
        <v>1</v>
      </c>
      <c r="I29" s="72">
        <v>0.3</v>
      </c>
      <c r="J29" s="72">
        <v>0.7</v>
      </c>
      <c r="K29" s="67" t="s">
        <v>480</v>
      </c>
      <c r="L29" s="77" t="s">
        <v>538</v>
      </c>
    </row>
    <row r="30" spans="1:14" ht="37.5">
      <c r="A30" s="67">
        <f t="shared" si="0"/>
        <v>20</v>
      </c>
      <c r="B30" s="70" t="s">
        <v>539</v>
      </c>
      <c r="C30" s="74" t="s">
        <v>540</v>
      </c>
      <c r="D30" s="67" t="s">
        <v>541</v>
      </c>
      <c r="E30" s="69"/>
      <c r="F30" s="67">
        <v>10</v>
      </c>
      <c r="G30" s="67">
        <v>25</v>
      </c>
      <c r="H30" s="67">
        <v>1</v>
      </c>
      <c r="I30" s="72">
        <v>0.3</v>
      </c>
      <c r="J30" s="72">
        <v>0.7</v>
      </c>
      <c r="K30" s="67" t="s">
        <v>480</v>
      </c>
      <c r="L30" s="70" t="s">
        <v>519</v>
      </c>
    </row>
    <row r="31" spans="1:14" ht="37.5">
      <c r="A31" s="67">
        <f t="shared" si="0"/>
        <v>21</v>
      </c>
      <c r="B31" s="78" t="s">
        <v>542</v>
      </c>
      <c r="C31" s="79" t="s">
        <v>543</v>
      </c>
      <c r="D31" s="67" t="s">
        <v>518</v>
      </c>
      <c r="E31" s="67"/>
      <c r="F31" s="67">
        <v>10</v>
      </c>
      <c r="G31" s="67">
        <v>160</v>
      </c>
      <c r="H31" s="67">
        <v>1</v>
      </c>
      <c r="I31" s="72">
        <v>0.3</v>
      </c>
      <c r="J31" s="72">
        <v>0.7</v>
      </c>
      <c r="K31" s="67" t="s">
        <v>480</v>
      </c>
      <c r="L31" s="70" t="s">
        <v>544</v>
      </c>
    </row>
    <row r="32" spans="1:14" ht="37.5">
      <c r="A32" s="67">
        <f t="shared" si="0"/>
        <v>22</v>
      </c>
      <c r="B32" s="78" t="s">
        <v>545</v>
      </c>
      <c r="C32" s="79" t="s">
        <v>546</v>
      </c>
      <c r="D32" s="67" t="s">
        <v>518</v>
      </c>
      <c r="E32" s="69"/>
      <c r="F32" s="67">
        <v>10</v>
      </c>
      <c r="G32" s="67">
        <v>160</v>
      </c>
      <c r="H32" s="67">
        <v>1</v>
      </c>
      <c r="I32" s="72">
        <v>0.3</v>
      </c>
      <c r="J32" s="72">
        <v>0.7</v>
      </c>
      <c r="K32" s="67" t="s">
        <v>480</v>
      </c>
      <c r="L32" s="70" t="s">
        <v>547</v>
      </c>
    </row>
    <row r="33" spans="1:12" ht="37.5">
      <c r="A33" s="67">
        <f t="shared" si="0"/>
        <v>23</v>
      </c>
      <c r="B33" s="78" t="s">
        <v>548</v>
      </c>
      <c r="C33" s="79" t="s">
        <v>549</v>
      </c>
      <c r="D33" s="67" t="s">
        <v>518</v>
      </c>
      <c r="E33" s="69"/>
      <c r="F33" s="67">
        <v>10</v>
      </c>
      <c r="G33" s="67">
        <v>160</v>
      </c>
      <c r="H33" s="67">
        <v>1</v>
      </c>
      <c r="I33" s="72">
        <v>0.3</v>
      </c>
      <c r="J33" s="72">
        <v>0.7</v>
      </c>
      <c r="K33" s="67" t="s">
        <v>480</v>
      </c>
      <c r="L33" s="70" t="s">
        <v>550</v>
      </c>
    </row>
    <row r="34" spans="1:12" ht="37.5">
      <c r="A34" s="241">
        <f t="shared" ref="A34" si="1">A33+1</f>
        <v>24</v>
      </c>
      <c r="B34" s="251" t="s">
        <v>551</v>
      </c>
      <c r="C34" s="79" t="s">
        <v>552</v>
      </c>
      <c r="D34" s="241" t="s">
        <v>518</v>
      </c>
      <c r="E34" s="263"/>
      <c r="F34" s="241">
        <v>10</v>
      </c>
      <c r="G34" s="241">
        <v>160</v>
      </c>
      <c r="H34" s="241">
        <v>1</v>
      </c>
      <c r="I34" s="72">
        <v>0.3</v>
      </c>
      <c r="J34" s="72">
        <v>0.7</v>
      </c>
      <c r="K34" s="67" t="s">
        <v>480</v>
      </c>
      <c r="L34" s="70" t="s">
        <v>553</v>
      </c>
    </row>
    <row r="35" spans="1:12" ht="37.5">
      <c r="A35" s="250"/>
      <c r="B35" s="262"/>
      <c r="C35" s="79" t="s">
        <v>554</v>
      </c>
      <c r="D35" s="250"/>
      <c r="E35" s="264"/>
      <c r="F35" s="250"/>
      <c r="G35" s="250"/>
      <c r="H35" s="250"/>
      <c r="I35" s="72">
        <v>0.3</v>
      </c>
      <c r="J35" s="72">
        <v>0.7</v>
      </c>
      <c r="K35" s="67" t="s">
        <v>480</v>
      </c>
      <c r="L35" s="70" t="s">
        <v>555</v>
      </c>
    </row>
    <row r="36" spans="1:12" ht="37.5">
      <c r="A36" s="242"/>
      <c r="B36" s="252"/>
      <c r="C36" s="79" t="s">
        <v>556</v>
      </c>
      <c r="D36" s="242"/>
      <c r="E36" s="265"/>
      <c r="F36" s="242"/>
      <c r="G36" s="242"/>
      <c r="H36" s="242"/>
      <c r="I36" s="72">
        <v>0.3</v>
      </c>
      <c r="J36" s="72">
        <v>0.7</v>
      </c>
      <c r="K36" s="67" t="s">
        <v>480</v>
      </c>
      <c r="L36" s="70" t="s">
        <v>557</v>
      </c>
    </row>
    <row r="37" spans="1:12" ht="37.5">
      <c r="A37" s="67">
        <f>A34+1</f>
        <v>25</v>
      </c>
      <c r="B37" s="78" t="s">
        <v>558</v>
      </c>
      <c r="C37" s="79" t="s">
        <v>559</v>
      </c>
      <c r="D37" s="67" t="s">
        <v>518</v>
      </c>
      <c r="E37" s="69"/>
      <c r="F37" s="67">
        <v>10</v>
      </c>
      <c r="G37" s="67">
        <v>160</v>
      </c>
      <c r="H37" s="67">
        <v>1</v>
      </c>
      <c r="I37" s="72">
        <v>0.3</v>
      </c>
      <c r="J37" s="72">
        <v>0.7</v>
      </c>
      <c r="K37" s="67" t="s">
        <v>480</v>
      </c>
      <c r="L37" s="70" t="s">
        <v>560</v>
      </c>
    </row>
    <row r="38" spans="1:12" ht="37.5">
      <c r="A38" s="67">
        <f>A37+1</f>
        <v>26</v>
      </c>
      <c r="B38" s="78" t="s">
        <v>561</v>
      </c>
      <c r="C38" s="79" t="s">
        <v>562</v>
      </c>
      <c r="D38" s="67" t="s">
        <v>518</v>
      </c>
      <c r="E38" s="69"/>
      <c r="F38" s="67">
        <v>10</v>
      </c>
      <c r="G38" s="67">
        <v>160</v>
      </c>
      <c r="H38" s="67">
        <v>1</v>
      </c>
      <c r="I38" s="72">
        <v>0.3</v>
      </c>
      <c r="J38" s="72">
        <v>0.7</v>
      </c>
      <c r="K38" s="67" t="s">
        <v>480</v>
      </c>
      <c r="L38" s="70" t="s">
        <v>563</v>
      </c>
    </row>
    <row r="39" spans="1:12" ht="37.5">
      <c r="A39" s="67">
        <f t="shared" ref="A39:A102" si="2">A38+1</f>
        <v>27</v>
      </c>
      <c r="B39" s="78" t="s">
        <v>564</v>
      </c>
      <c r="C39" s="79" t="s">
        <v>565</v>
      </c>
      <c r="D39" s="67" t="s">
        <v>518</v>
      </c>
      <c r="E39" s="69"/>
      <c r="F39" s="67">
        <v>10</v>
      </c>
      <c r="G39" s="67">
        <v>160</v>
      </c>
      <c r="H39" s="67">
        <v>1</v>
      </c>
      <c r="I39" s="72">
        <v>0.3</v>
      </c>
      <c r="J39" s="72">
        <v>0.7</v>
      </c>
      <c r="K39" s="67" t="s">
        <v>480</v>
      </c>
      <c r="L39" s="70" t="s">
        <v>566</v>
      </c>
    </row>
    <row r="40" spans="1:12" ht="37.5">
      <c r="A40" s="67">
        <f t="shared" si="2"/>
        <v>28</v>
      </c>
      <c r="B40" s="78" t="s">
        <v>567</v>
      </c>
      <c r="C40" s="79" t="s">
        <v>568</v>
      </c>
      <c r="D40" s="67" t="s">
        <v>518</v>
      </c>
      <c r="E40" s="69"/>
      <c r="F40" s="67">
        <v>10</v>
      </c>
      <c r="G40" s="67">
        <v>160</v>
      </c>
      <c r="H40" s="67">
        <v>1</v>
      </c>
      <c r="I40" s="72">
        <v>0.3</v>
      </c>
      <c r="J40" s="72">
        <v>0.7</v>
      </c>
      <c r="K40" s="67" t="s">
        <v>480</v>
      </c>
      <c r="L40" s="70" t="s">
        <v>569</v>
      </c>
    </row>
    <row r="41" spans="1:12" ht="37.5">
      <c r="A41" s="67">
        <f t="shared" si="2"/>
        <v>29</v>
      </c>
      <c r="B41" s="78" t="s">
        <v>570</v>
      </c>
      <c r="C41" s="79" t="s">
        <v>571</v>
      </c>
      <c r="D41" s="67" t="s">
        <v>518</v>
      </c>
      <c r="E41" s="69"/>
      <c r="F41" s="67">
        <v>10</v>
      </c>
      <c r="G41" s="67">
        <v>160</v>
      </c>
      <c r="H41" s="67">
        <v>1</v>
      </c>
      <c r="I41" s="72">
        <v>0.3</v>
      </c>
      <c r="J41" s="72">
        <v>0.7</v>
      </c>
      <c r="K41" s="67" t="s">
        <v>480</v>
      </c>
      <c r="L41" s="70" t="s">
        <v>572</v>
      </c>
    </row>
    <row r="42" spans="1:12" ht="37.5">
      <c r="A42" s="67">
        <f t="shared" si="2"/>
        <v>30</v>
      </c>
      <c r="B42" s="78" t="s">
        <v>573</v>
      </c>
      <c r="C42" s="79" t="s">
        <v>574</v>
      </c>
      <c r="D42" s="67" t="s">
        <v>510</v>
      </c>
      <c r="E42" s="69"/>
      <c r="F42" s="67">
        <v>10</v>
      </c>
      <c r="G42" s="67">
        <v>250</v>
      </c>
      <c r="H42" s="67">
        <v>1</v>
      </c>
      <c r="I42" s="72">
        <v>0.3</v>
      </c>
      <c r="J42" s="72">
        <v>0.7</v>
      </c>
      <c r="K42" s="67" t="s">
        <v>480</v>
      </c>
      <c r="L42" s="70" t="s">
        <v>575</v>
      </c>
    </row>
    <row r="43" spans="1:12" ht="37.5">
      <c r="A43" s="67">
        <f t="shared" si="2"/>
        <v>31</v>
      </c>
      <c r="B43" s="78" t="s">
        <v>576</v>
      </c>
      <c r="C43" s="79" t="s">
        <v>577</v>
      </c>
      <c r="D43" s="67" t="s">
        <v>518</v>
      </c>
      <c r="E43" s="69"/>
      <c r="F43" s="67">
        <v>10</v>
      </c>
      <c r="G43" s="67">
        <v>160</v>
      </c>
      <c r="H43" s="67">
        <v>1</v>
      </c>
      <c r="I43" s="72">
        <v>0.3</v>
      </c>
      <c r="J43" s="72">
        <v>0.7</v>
      </c>
      <c r="K43" s="67" t="s">
        <v>480</v>
      </c>
      <c r="L43" s="70" t="s">
        <v>578</v>
      </c>
    </row>
    <row r="44" spans="1:12" ht="37.5">
      <c r="A44" s="67">
        <f t="shared" si="2"/>
        <v>32</v>
      </c>
      <c r="B44" s="78" t="s">
        <v>579</v>
      </c>
      <c r="C44" s="79" t="s">
        <v>580</v>
      </c>
      <c r="D44" s="67" t="s">
        <v>510</v>
      </c>
      <c r="E44" s="69"/>
      <c r="F44" s="67">
        <v>10</v>
      </c>
      <c r="G44" s="67">
        <v>250</v>
      </c>
      <c r="H44" s="67">
        <v>1</v>
      </c>
      <c r="I44" s="72">
        <v>0.3</v>
      </c>
      <c r="J44" s="72">
        <v>0.7</v>
      </c>
      <c r="K44" s="67" t="s">
        <v>480</v>
      </c>
      <c r="L44" s="70" t="s">
        <v>581</v>
      </c>
    </row>
    <row r="45" spans="1:12" ht="37.5">
      <c r="A45" s="67">
        <f t="shared" si="2"/>
        <v>33</v>
      </c>
      <c r="B45" s="78" t="s">
        <v>582</v>
      </c>
      <c r="C45" s="79" t="s">
        <v>583</v>
      </c>
      <c r="D45" s="67" t="s">
        <v>510</v>
      </c>
      <c r="E45" s="69"/>
      <c r="F45" s="67">
        <v>10</v>
      </c>
      <c r="G45" s="67">
        <v>250</v>
      </c>
      <c r="H45" s="67">
        <v>1</v>
      </c>
      <c r="I45" s="72">
        <v>0.3</v>
      </c>
      <c r="J45" s="72">
        <v>0.7</v>
      </c>
      <c r="K45" s="67" t="s">
        <v>480</v>
      </c>
      <c r="L45" s="70" t="s">
        <v>584</v>
      </c>
    </row>
    <row r="46" spans="1:12" ht="37.5">
      <c r="A46" s="67">
        <f t="shared" si="2"/>
        <v>34</v>
      </c>
      <c r="B46" s="78" t="s">
        <v>585</v>
      </c>
      <c r="C46" s="79" t="s">
        <v>586</v>
      </c>
      <c r="D46" s="67" t="s">
        <v>518</v>
      </c>
      <c r="E46" s="69"/>
      <c r="F46" s="67">
        <v>10</v>
      </c>
      <c r="G46" s="67">
        <v>160</v>
      </c>
      <c r="H46" s="67">
        <v>1</v>
      </c>
      <c r="I46" s="72">
        <v>0.3</v>
      </c>
      <c r="J46" s="72">
        <v>0.7</v>
      </c>
      <c r="K46" s="67" t="s">
        <v>480</v>
      </c>
      <c r="L46" s="70" t="s">
        <v>587</v>
      </c>
    </row>
    <row r="47" spans="1:12" ht="37.5">
      <c r="A47" s="67">
        <f t="shared" si="2"/>
        <v>35</v>
      </c>
      <c r="B47" s="78" t="s">
        <v>588</v>
      </c>
      <c r="C47" s="79" t="s">
        <v>589</v>
      </c>
      <c r="D47" s="67" t="s">
        <v>518</v>
      </c>
      <c r="E47" s="69"/>
      <c r="F47" s="67">
        <v>10</v>
      </c>
      <c r="G47" s="67">
        <v>160</v>
      </c>
      <c r="H47" s="67">
        <v>1</v>
      </c>
      <c r="I47" s="72">
        <v>0.3</v>
      </c>
      <c r="J47" s="72">
        <v>0.7</v>
      </c>
      <c r="K47" s="67" t="s">
        <v>480</v>
      </c>
      <c r="L47" s="70" t="s">
        <v>590</v>
      </c>
    </row>
    <row r="48" spans="1:12" ht="37.5">
      <c r="A48" s="67">
        <f t="shared" si="2"/>
        <v>36</v>
      </c>
      <c r="B48" s="78" t="s">
        <v>564</v>
      </c>
      <c r="C48" s="79" t="s">
        <v>591</v>
      </c>
      <c r="D48" s="67" t="s">
        <v>518</v>
      </c>
      <c r="E48" s="69"/>
      <c r="F48" s="67">
        <v>10</v>
      </c>
      <c r="G48" s="67">
        <v>160</v>
      </c>
      <c r="H48" s="67">
        <v>1</v>
      </c>
      <c r="I48" s="72">
        <v>0.3</v>
      </c>
      <c r="J48" s="72">
        <v>0.7</v>
      </c>
      <c r="K48" s="67" t="s">
        <v>480</v>
      </c>
      <c r="L48" s="70" t="s">
        <v>592</v>
      </c>
    </row>
    <row r="49" spans="1:12" ht="37.5">
      <c r="A49" s="67">
        <f t="shared" si="2"/>
        <v>37</v>
      </c>
      <c r="B49" s="78" t="s">
        <v>585</v>
      </c>
      <c r="C49" s="79" t="s">
        <v>593</v>
      </c>
      <c r="D49" s="67" t="s">
        <v>530</v>
      </c>
      <c r="E49" s="69"/>
      <c r="F49" s="67">
        <v>10</v>
      </c>
      <c r="G49" s="67">
        <v>100</v>
      </c>
      <c r="H49" s="67">
        <v>1</v>
      </c>
      <c r="I49" s="72">
        <v>0.3</v>
      </c>
      <c r="J49" s="72">
        <v>0.7</v>
      </c>
      <c r="K49" s="67" t="s">
        <v>480</v>
      </c>
      <c r="L49" s="70" t="s">
        <v>594</v>
      </c>
    </row>
    <row r="50" spans="1:12" ht="37.5">
      <c r="A50" s="67">
        <f t="shared" si="2"/>
        <v>38</v>
      </c>
      <c r="B50" s="78" t="s">
        <v>573</v>
      </c>
      <c r="C50" s="79" t="s">
        <v>595</v>
      </c>
      <c r="D50" s="67" t="s">
        <v>530</v>
      </c>
      <c r="E50" s="69"/>
      <c r="F50" s="67">
        <v>10</v>
      </c>
      <c r="G50" s="67">
        <v>100</v>
      </c>
      <c r="H50" s="67">
        <v>1</v>
      </c>
      <c r="I50" s="72">
        <v>0.3</v>
      </c>
      <c r="J50" s="72">
        <v>0.7</v>
      </c>
      <c r="K50" s="67" t="s">
        <v>480</v>
      </c>
      <c r="L50" s="70" t="s">
        <v>596</v>
      </c>
    </row>
    <row r="51" spans="1:12" ht="37.5">
      <c r="A51" s="67">
        <f t="shared" si="2"/>
        <v>39</v>
      </c>
      <c r="B51" s="78" t="s">
        <v>597</v>
      </c>
      <c r="C51" s="79" t="s">
        <v>598</v>
      </c>
      <c r="D51" s="67" t="s">
        <v>510</v>
      </c>
      <c r="E51" s="69"/>
      <c r="F51" s="67">
        <v>10</v>
      </c>
      <c r="G51" s="67">
        <v>250</v>
      </c>
      <c r="H51" s="67">
        <v>1</v>
      </c>
      <c r="I51" s="72">
        <v>0.3</v>
      </c>
      <c r="J51" s="72">
        <v>0.7</v>
      </c>
      <c r="K51" s="67" t="s">
        <v>480</v>
      </c>
      <c r="L51" s="70" t="s">
        <v>599</v>
      </c>
    </row>
    <row r="52" spans="1:12" ht="34.15" customHeight="1">
      <c r="A52" s="67">
        <f t="shared" si="2"/>
        <v>40</v>
      </c>
      <c r="B52" s="78" t="s">
        <v>600</v>
      </c>
      <c r="C52" s="254" t="s">
        <v>601</v>
      </c>
      <c r="D52" s="67" t="s">
        <v>530</v>
      </c>
      <c r="E52" s="69"/>
      <c r="F52" s="67">
        <v>10</v>
      </c>
      <c r="G52" s="67">
        <v>100</v>
      </c>
      <c r="H52" s="67">
        <v>1</v>
      </c>
      <c r="I52" s="72">
        <v>0.3</v>
      </c>
      <c r="J52" s="72">
        <v>0.7</v>
      </c>
      <c r="K52" s="67" t="s">
        <v>480</v>
      </c>
      <c r="L52" s="243" t="s">
        <v>602</v>
      </c>
    </row>
    <row r="53" spans="1:12" ht="31.15" customHeight="1">
      <c r="A53" s="67">
        <f t="shared" si="2"/>
        <v>41</v>
      </c>
      <c r="B53" s="78" t="s">
        <v>603</v>
      </c>
      <c r="C53" s="255"/>
      <c r="D53" s="67" t="s">
        <v>518</v>
      </c>
      <c r="E53" s="69"/>
      <c r="F53" s="67">
        <v>10</v>
      </c>
      <c r="G53" s="67">
        <v>160</v>
      </c>
      <c r="H53" s="67">
        <v>1</v>
      </c>
      <c r="I53" s="72">
        <v>0.3</v>
      </c>
      <c r="J53" s="72">
        <v>0.7</v>
      </c>
      <c r="K53" s="67" t="s">
        <v>480</v>
      </c>
      <c r="L53" s="244"/>
    </row>
    <row r="54" spans="1:12" ht="37.5">
      <c r="A54" s="67">
        <f t="shared" si="2"/>
        <v>42</v>
      </c>
      <c r="B54" s="78" t="s">
        <v>604</v>
      </c>
      <c r="C54" s="79" t="s">
        <v>605</v>
      </c>
      <c r="D54" s="67" t="s">
        <v>506</v>
      </c>
      <c r="E54" s="69"/>
      <c r="F54" s="67">
        <v>10</v>
      </c>
      <c r="G54" s="67">
        <v>100</v>
      </c>
      <c r="H54" s="67">
        <v>1</v>
      </c>
      <c r="I54" s="72">
        <v>0.3</v>
      </c>
      <c r="J54" s="72">
        <v>0.7</v>
      </c>
      <c r="K54" s="67" t="s">
        <v>480</v>
      </c>
      <c r="L54" s="70" t="s">
        <v>606</v>
      </c>
    </row>
    <row r="55" spans="1:12" ht="37.5">
      <c r="A55" s="67">
        <f t="shared" si="2"/>
        <v>43</v>
      </c>
      <c r="B55" s="78" t="s">
        <v>561</v>
      </c>
      <c r="C55" s="79" t="s">
        <v>607</v>
      </c>
      <c r="D55" s="67" t="s">
        <v>518</v>
      </c>
      <c r="E55" s="69"/>
      <c r="F55" s="67">
        <v>10</v>
      </c>
      <c r="G55" s="67">
        <v>160</v>
      </c>
      <c r="H55" s="67">
        <v>1</v>
      </c>
      <c r="I55" s="72">
        <v>0.3</v>
      </c>
      <c r="J55" s="72">
        <v>0.7</v>
      </c>
      <c r="K55" s="67" t="s">
        <v>480</v>
      </c>
      <c r="L55" s="70" t="s">
        <v>608</v>
      </c>
    </row>
    <row r="56" spans="1:12" ht="37.5">
      <c r="A56" s="67">
        <f t="shared" si="2"/>
        <v>44</v>
      </c>
      <c r="B56" s="78" t="s">
        <v>551</v>
      </c>
      <c r="C56" s="79" t="s">
        <v>609</v>
      </c>
      <c r="D56" s="67" t="s">
        <v>530</v>
      </c>
      <c r="E56" s="69"/>
      <c r="F56" s="67">
        <v>10</v>
      </c>
      <c r="G56" s="67">
        <v>100</v>
      </c>
      <c r="H56" s="67">
        <v>1</v>
      </c>
      <c r="I56" s="72">
        <v>0.3</v>
      </c>
      <c r="J56" s="72">
        <v>0.7</v>
      </c>
      <c r="K56" s="67" t="s">
        <v>480</v>
      </c>
      <c r="L56" s="70" t="s">
        <v>610</v>
      </c>
    </row>
    <row r="57" spans="1:12" ht="36" customHeight="1">
      <c r="A57" s="67">
        <f t="shared" si="2"/>
        <v>45</v>
      </c>
      <c r="B57" s="78" t="s">
        <v>611</v>
      </c>
      <c r="C57" s="254" t="s">
        <v>612</v>
      </c>
      <c r="D57" s="67" t="s">
        <v>530</v>
      </c>
      <c r="E57" s="69"/>
      <c r="F57" s="67">
        <v>10</v>
      </c>
      <c r="G57" s="67">
        <v>100</v>
      </c>
      <c r="H57" s="67">
        <v>1</v>
      </c>
      <c r="I57" s="72">
        <v>0.3</v>
      </c>
      <c r="J57" s="72">
        <v>0.7</v>
      </c>
      <c r="K57" s="67" t="s">
        <v>480</v>
      </c>
      <c r="L57" s="243" t="s">
        <v>613</v>
      </c>
    </row>
    <row r="58" spans="1:12" ht="36" customHeight="1">
      <c r="A58" s="67">
        <f t="shared" si="2"/>
        <v>46</v>
      </c>
      <c r="B58" s="78" t="s">
        <v>576</v>
      </c>
      <c r="C58" s="255"/>
      <c r="D58" s="67" t="s">
        <v>530</v>
      </c>
      <c r="E58" s="69"/>
      <c r="F58" s="67">
        <v>10</v>
      </c>
      <c r="G58" s="67">
        <v>100</v>
      </c>
      <c r="H58" s="67">
        <v>1</v>
      </c>
      <c r="I58" s="72">
        <v>0.3</v>
      </c>
      <c r="J58" s="72">
        <v>0.7</v>
      </c>
      <c r="K58" s="67" t="s">
        <v>480</v>
      </c>
      <c r="L58" s="244"/>
    </row>
    <row r="59" spans="1:12" ht="37.5">
      <c r="A59" s="67">
        <f t="shared" si="2"/>
        <v>47</v>
      </c>
      <c r="B59" s="78" t="s">
        <v>614</v>
      </c>
      <c r="C59" s="79" t="s">
        <v>615</v>
      </c>
      <c r="D59" s="67" t="s">
        <v>518</v>
      </c>
      <c r="E59" s="69"/>
      <c r="F59" s="67">
        <v>10</v>
      </c>
      <c r="G59" s="67">
        <v>160</v>
      </c>
      <c r="H59" s="67">
        <v>1</v>
      </c>
      <c r="I59" s="72">
        <v>0.3</v>
      </c>
      <c r="J59" s="72">
        <v>0.7</v>
      </c>
      <c r="K59" s="67" t="s">
        <v>480</v>
      </c>
      <c r="L59" s="70" t="s">
        <v>616</v>
      </c>
    </row>
    <row r="60" spans="1:12" ht="37.5">
      <c r="A60" s="67">
        <f t="shared" si="2"/>
        <v>48</v>
      </c>
      <c r="B60" s="78" t="s">
        <v>617</v>
      </c>
      <c r="C60" s="79" t="s">
        <v>618</v>
      </c>
      <c r="D60" s="67" t="s">
        <v>518</v>
      </c>
      <c r="E60" s="69"/>
      <c r="F60" s="67">
        <v>10</v>
      </c>
      <c r="G60" s="67">
        <v>160</v>
      </c>
      <c r="H60" s="67">
        <v>1</v>
      </c>
      <c r="I60" s="72">
        <v>0.3</v>
      </c>
      <c r="J60" s="72">
        <v>0.7</v>
      </c>
      <c r="K60" s="67" t="s">
        <v>480</v>
      </c>
      <c r="L60" s="70" t="s">
        <v>619</v>
      </c>
    </row>
    <row r="61" spans="1:12" ht="37.5">
      <c r="A61" s="67">
        <f t="shared" si="2"/>
        <v>49</v>
      </c>
      <c r="B61" s="78" t="s">
        <v>573</v>
      </c>
      <c r="C61" s="79" t="s">
        <v>620</v>
      </c>
      <c r="D61" s="67" t="s">
        <v>530</v>
      </c>
      <c r="E61" s="69"/>
      <c r="F61" s="67">
        <v>10</v>
      </c>
      <c r="G61" s="67">
        <v>160</v>
      </c>
      <c r="H61" s="67">
        <v>1</v>
      </c>
      <c r="I61" s="72">
        <v>0.3</v>
      </c>
      <c r="J61" s="72">
        <v>0.7</v>
      </c>
      <c r="K61" s="67" t="s">
        <v>480</v>
      </c>
      <c r="L61" s="70" t="s">
        <v>621</v>
      </c>
    </row>
    <row r="62" spans="1:12" ht="37.5">
      <c r="A62" s="67">
        <f t="shared" si="2"/>
        <v>50</v>
      </c>
      <c r="B62" s="78" t="s">
        <v>604</v>
      </c>
      <c r="C62" s="79" t="s">
        <v>622</v>
      </c>
      <c r="D62" s="67" t="s">
        <v>530</v>
      </c>
      <c r="E62" s="69"/>
      <c r="F62" s="67">
        <v>10</v>
      </c>
      <c r="G62" s="67">
        <v>100</v>
      </c>
      <c r="H62" s="67">
        <v>1</v>
      </c>
      <c r="I62" s="72">
        <v>0.3</v>
      </c>
      <c r="J62" s="72">
        <v>0.7</v>
      </c>
      <c r="K62" s="67" t="s">
        <v>480</v>
      </c>
      <c r="L62" s="70" t="s">
        <v>623</v>
      </c>
    </row>
    <row r="63" spans="1:12" ht="37.5">
      <c r="A63" s="67">
        <f t="shared" si="2"/>
        <v>51</v>
      </c>
      <c r="B63" s="78" t="s">
        <v>570</v>
      </c>
      <c r="C63" s="79" t="s">
        <v>624</v>
      </c>
      <c r="D63" s="67" t="s">
        <v>518</v>
      </c>
      <c r="E63" s="69"/>
      <c r="F63" s="67">
        <v>10</v>
      </c>
      <c r="G63" s="67">
        <v>160</v>
      </c>
      <c r="H63" s="67">
        <v>1</v>
      </c>
      <c r="I63" s="72">
        <v>0.3</v>
      </c>
      <c r="J63" s="72">
        <v>0.7</v>
      </c>
      <c r="K63" s="67" t="s">
        <v>480</v>
      </c>
      <c r="L63" s="70" t="s">
        <v>553</v>
      </c>
    </row>
    <row r="64" spans="1:12" ht="37.5">
      <c r="A64" s="67">
        <f t="shared" si="2"/>
        <v>52</v>
      </c>
      <c r="B64" s="78" t="s">
        <v>611</v>
      </c>
      <c r="C64" s="79" t="s">
        <v>625</v>
      </c>
      <c r="D64" s="67" t="s">
        <v>530</v>
      </c>
      <c r="E64" s="69"/>
      <c r="F64" s="67">
        <v>10</v>
      </c>
      <c r="G64" s="67">
        <v>100</v>
      </c>
      <c r="H64" s="67">
        <v>1</v>
      </c>
      <c r="I64" s="72">
        <v>0.3</v>
      </c>
      <c r="J64" s="72">
        <v>0.7</v>
      </c>
      <c r="K64" s="67" t="s">
        <v>480</v>
      </c>
      <c r="L64" s="70" t="s">
        <v>626</v>
      </c>
    </row>
    <row r="65" spans="1:12" ht="37.5">
      <c r="A65" s="67">
        <f t="shared" si="2"/>
        <v>53</v>
      </c>
      <c r="B65" s="78" t="s">
        <v>567</v>
      </c>
      <c r="C65" s="79" t="s">
        <v>627</v>
      </c>
      <c r="D65" s="67" t="s">
        <v>518</v>
      </c>
      <c r="E65" s="69"/>
      <c r="F65" s="67">
        <v>10</v>
      </c>
      <c r="G65" s="67">
        <v>160</v>
      </c>
      <c r="H65" s="67">
        <v>1</v>
      </c>
      <c r="I65" s="72">
        <v>0.3</v>
      </c>
      <c r="J65" s="72">
        <v>0.7</v>
      </c>
      <c r="K65" s="67" t="s">
        <v>480</v>
      </c>
      <c r="L65" s="70" t="s">
        <v>628</v>
      </c>
    </row>
    <row r="66" spans="1:12" ht="37.5">
      <c r="A66" s="67">
        <f t="shared" si="2"/>
        <v>54</v>
      </c>
      <c r="B66" s="78" t="s">
        <v>629</v>
      </c>
      <c r="C66" s="79" t="s">
        <v>630</v>
      </c>
      <c r="D66" s="67" t="s">
        <v>518</v>
      </c>
      <c r="E66" s="69"/>
      <c r="F66" s="67">
        <v>10</v>
      </c>
      <c r="G66" s="67">
        <v>160</v>
      </c>
      <c r="H66" s="67">
        <v>1</v>
      </c>
      <c r="I66" s="72">
        <v>0.3</v>
      </c>
      <c r="J66" s="72">
        <v>0.7</v>
      </c>
      <c r="K66" s="67" t="s">
        <v>480</v>
      </c>
      <c r="L66" s="70" t="s">
        <v>631</v>
      </c>
    </row>
    <row r="67" spans="1:12" ht="37.5">
      <c r="A67" s="67">
        <f t="shared" si="2"/>
        <v>55</v>
      </c>
      <c r="B67" s="78" t="s">
        <v>579</v>
      </c>
      <c r="C67" s="79" t="s">
        <v>632</v>
      </c>
      <c r="D67" s="67" t="s">
        <v>518</v>
      </c>
      <c r="E67" s="69"/>
      <c r="F67" s="67">
        <v>10</v>
      </c>
      <c r="G67" s="67">
        <v>160</v>
      </c>
      <c r="H67" s="67">
        <v>1</v>
      </c>
      <c r="I67" s="72">
        <v>0.3</v>
      </c>
      <c r="J67" s="72">
        <v>0.7</v>
      </c>
      <c r="K67" s="67" t="s">
        <v>480</v>
      </c>
      <c r="L67" s="70" t="s">
        <v>633</v>
      </c>
    </row>
    <row r="68" spans="1:12" ht="37.5">
      <c r="A68" s="67">
        <f t="shared" si="2"/>
        <v>56</v>
      </c>
      <c r="B68" s="78" t="s">
        <v>634</v>
      </c>
      <c r="C68" s="79" t="s">
        <v>635</v>
      </c>
      <c r="D68" s="67" t="s">
        <v>518</v>
      </c>
      <c r="E68" s="69"/>
      <c r="F68" s="67">
        <v>10</v>
      </c>
      <c r="G68" s="67">
        <v>160</v>
      </c>
      <c r="H68" s="67">
        <v>1</v>
      </c>
      <c r="I68" s="72">
        <v>0.3</v>
      </c>
      <c r="J68" s="72">
        <v>0.7</v>
      </c>
      <c r="K68" s="67" t="s">
        <v>480</v>
      </c>
      <c r="L68" s="70" t="s">
        <v>636</v>
      </c>
    </row>
    <row r="69" spans="1:12" ht="37.5">
      <c r="A69" s="67">
        <f t="shared" si="2"/>
        <v>57</v>
      </c>
      <c r="B69" s="78" t="s">
        <v>597</v>
      </c>
      <c r="C69" s="79" t="s">
        <v>637</v>
      </c>
      <c r="D69" s="67" t="s">
        <v>518</v>
      </c>
      <c r="E69" s="69"/>
      <c r="F69" s="67">
        <v>10</v>
      </c>
      <c r="G69" s="67">
        <v>160</v>
      </c>
      <c r="H69" s="67">
        <v>1</v>
      </c>
      <c r="I69" s="72">
        <v>0.3</v>
      </c>
      <c r="J69" s="72">
        <v>0.7</v>
      </c>
      <c r="K69" s="67" t="s">
        <v>480</v>
      </c>
      <c r="L69" s="70" t="s">
        <v>638</v>
      </c>
    </row>
    <row r="70" spans="1:12" ht="37.5">
      <c r="A70" s="67">
        <f t="shared" si="2"/>
        <v>58</v>
      </c>
      <c r="B70" s="78" t="s">
        <v>542</v>
      </c>
      <c r="C70" s="79" t="s">
        <v>639</v>
      </c>
      <c r="D70" s="67" t="s">
        <v>530</v>
      </c>
      <c r="E70" s="69"/>
      <c r="F70" s="67">
        <v>10</v>
      </c>
      <c r="G70" s="67">
        <v>100</v>
      </c>
      <c r="H70" s="67">
        <v>1</v>
      </c>
      <c r="I70" s="72">
        <v>0.3</v>
      </c>
      <c r="J70" s="72">
        <v>0.7</v>
      </c>
      <c r="K70" s="67" t="s">
        <v>480</v>
      </c>
      <c r="L70" s="70" t="s">
        <v>640</v>
      </c>
    </row>
    <row r="71" spans="1:12" ht="37.5">
      <c r="A71" s="67">
        <f t="shared" si="2"/>
        <v>59</v>
      </c>
      <c r="B71" s="78" t="s">
        <v>641</v>
      </c>
      <c r="C71" s="79" t="s">
        <v>642</v>
      </c>
      <c r="D71" s="67" t="s">
        <v>518</v>
      </c>
      <c r="E71" s="69"/>
      <c r="F71" s="67">
        <v>10</v>
      </c>
      <c r="G71" s="67">
        <v>160</v>
      </c>
      <c r="H71" s="67">
        <v>1</v>
      </c>
      <c r="I71" s="72">
        <v>0.3</v>
      </c>
      <c r="J71" s="72">
        <v>0.7</v>
      </c>
      <c r="K71" s="67" t="s">
        <v>480</v>
      </c>
      <c r="L71" s="70" t="s">
        <v>643</v>
      </c>
    </row>
    <row r="72" spans="1:12" ht="36" customHeight="1">
      <c r="A72" s="67">
        <f t="shared" si="2"/>
        <v>60</v>
      </c>
      <c r="B72" s="78" t="s">
        <v>576</v>
      </c>
      <c r="C72" s="254" t="s">
        <v>644</v>
      </c>
      <c r="D72" s="67" t="s">
        <v>518</v>
      </c>
      <c r="E72" s="69"/>
      <c r="F72" s="67">
        <v>10</v>
      </c>
      <c r="G72" s="67">
        <v>160</v>
      </c>
      <c r="H72" s="67">
        <v>1</v>
      </c>
      <c r="I72" s="72">
        <v>0.3</v>
      </c>
      <c r="J72" s="72">
        <v>0.7</v>
      </c>
      <c r="K72" s="67" t="s">
        <v>480</v>
      </c>
      <c r="L72" s="243" t="s">
        <v>645</v>
      </c>
    </row>
    <row r="73" spans="1:12" ht="37.15" customHeight="1">
      <c r="A73" s="67">
        <f t="shared" si="2"/>
        <v>61</v>
      </c>
      <c r="B73" s="78" t="s">
        <v>551</v>
      </c>
      <c r="C73" s="255"/>
      <c r="D73" s="67" t="s">
        <v>518</v>
      </c>
      <c r="E73" s="69"/>
      <c r="F73" s="67">
        <v>10</v>
      </c>
      <c r="G73" s="67">
        <v>160</v>
      </c>
      <c r="H73" s="67">
        <v>1</v>
      </c>
      <c r="I73" s="72">
        <v>0.3</v>
      </c>
      <c r="J73" s="72">
        <v>0.7</v>
      </c>
      <c r="K73" s="67" t="s">
        <v>480</v>
      </c>
      <c r="L73" s="244"/>
    </row>
    <row r="74" spans="1:12" ht="37.5">
      <c r="A74" s="67">
        <f t="shared" si="2"/>
        <v>62</v>
      </c>
      <c r="B74" s="78" t="s">
        <v>646</v>
      </c>
      <c r="C74" s="79" t="s">
        <v>647</v>
      </c>
      <c r="D74" s="67" t="s">
        <v>518</v>
      </c>
      <c r="E74" s="69"/>
      <c r="F74" s="67">
        <v>10</v>
      </c>
      <c r="G74" s="67">
        <v>160</v>
      </c>
      <c r="H74" s="67">
        <v>1</v>
      </c>
      <c r="I74" s="72">
        <v>0.3</v>
      </c>
      <c r="J74" s="72">
        <v>0.7</v>
      </c>
      <c r="K74" s="67" t="s">
        <v>480</v>
      </c>
      <c r="L74" s="70" t="s">
        <v>648</v>
      </c>
    </row>
    <row r="75" spans="1:12" ht="37.5">
      <c r="A75" s="67">
        <f t="shared" si="2"/>
        <v>63</v>
      </c>
      <c r="B75" s="78" t="s">
        <v>649</v>
      </c>
      <c r="C75" s="79" t="s">
        <v>650</v>
      </c>
      <c r="D75" s="67" t="s">
        <v>518</v>
      </c>
      <c r="E75" s="69"/>
      <c r="F75" s="67">
        <v>10</v>
      </c>
      <c r="G75" s="67">
        <v>160</v>
      </c>
      <c r="H75" s="67">
        <v>1</v>
      </c>
      <c r="I75" s="72">
        <v>0.3</v>
      </c>
      <c r="J75" s="72">
        <v>0.7</v>
      </c>
      <c r="K75" s="67" t="s">
        <v>480</v>
      </c>
      <c r="L75" s="70" t="s">
        <v>651</v>
      </c>
    </row>
    <row r="76" spans="1:12" ht="37.5">
      <c r="A76" s="67">
        <f t="shared" si="2"/>
        <v>64</v>
      </c>
      <c r="B76" s="78" t="s">
        <v>600</v>
      </c>
      <c r="C76" s="79" t="s">
        <v>652</v>
      </c>
      <c r="D76" s="67" t="s">
        <v>518</v>
      </c>
      <c r="E76" s="69"/>
      <c r="F76" s="67">
        <v>10</v>
      </c>
      <c r="G76" s="67">
        <v>160</v>
      </c>
      <c r="H76" s="67">
        <v>1</v>
      </c>
      <c r="I76" s="72">
        <v>0.3</v>
      </c>
      <c r="J76" s="72">
        <v>0.7</v>
      </c>
      <c r="K76" s="67" t="s">
        <v>480</v>
      </c>
      <c r="L76" s="70" t="s">
        <v>653</v>
      </c>
    </row>
    <row r="77" spans="1:12" ht="36" customHeight="1">
      <c r="A77" s="67">
        <f t="shared" si="2"/>
        <v>65</v>
      </c>
      <c r="B77" s="78" t="s">
        <v>649</v>
      </c>
      <c r="C77" s="254" t="s">
        <v>654</v>
      </c>
      <c r="D77" s="67" t="s">
        <v>530</v>
      </c>
      <c r="E77" s="69"/>
      <c r="F77" s="67">
        <v>10</v>
      </c>
      <c r="G77" s="67">
        <v>100</v>
      </c>
      <c r="H77" s="67">
        <v>1</v>
      </c>
      <c r="I77" s="72">
        <v>0.3</v>
      </c>
      <c r="J77" s="72">
        <v>0.7</v>
      </c>
      <c r="K77" s="67" t="s">
        <v>480</v>
      </c>
      <c r="L77" s="243" t="s">
        <v>655</v>
      </c>
    </row>
    <row r="78" spans="1:12" ht="37.15" customHeight="1">
      <c r="A78" s="67">
        <f t="shared" si="2"/>
        <v>66</v>
      </c>
      <c r="B78" s="78" t="s">
        <v>646</v>
      </c>
      <c r="C78" s="255"/>
      <c r="D78" s="67" t="s">
        <v>518</v>
      </c>
      <c r="E78" s="69"/>
      <c r="F78" s="67">
        <v>10</v>
      </c>
      <c r="G78" s="67">
        <v>160</v>
      </c>
      <c r="H78" s="67">
        <v>1</v>
      </c>
      <c r="I78" s="72">
        <v>0.3</v>
      </c>
      <c r="J78" s="72">
        <v>0.7</v>
      </c>
      <c r="K78" s="67" t="s">
        <v>480</v>
      </c>
      <c r="L78" s="244"/>
    </row>
    <row r="79" spans="1:12" ht="45" customHeight="1">
      <c r="A79" s="67">
        <f t="shared" si="2"/>
        <v>67</v>
      </c>
      <c r="B79" s="78" t="s">
        <v>603</v>
      </c>
      <c r="C79" s="79" t="s">
        <v>656</v>
      </c>
      <c r="D79" s="67" t="s">
        <v>518</v>
      </c>
      <c r="E79" s="69"/>
      <c r="F79" s="67">
        <v>10</v>
      </c>
      <c r="G79" s="67">
        <v>160</v>
      </c>
      <c r="H79" s="67">
        <v>1</v>
      </c>
      <c r="I79" s="72">
        <v>0.3</v>
      </c>
      <c r="J79" s="72">
        <v>0.7</v>
      </c>
      <c r="K79" s="67" t="s">
        <v>480</v>
      </c>
      <c r="L79" s="70" t="s">
        <v>657</v>
      </c>
    </row>
    <row r="80" spans="1:12" ht="37.5">
      <c r="A80" s="67">
        <f t="shared" si="2"/>
        <v>68</v>
      </c>
      <c r="B80" s="78" t="s">
        <v>603</v>
      </c>
      <c r="C80" s="79" t="s">
        <v>658</v>
      </c>
      <c r="D80" s="67" t="s">
        <v>518</v>
      </c>
      <c r="E80" s="69"/>
      <c r="F80" s="67">
        <v>10</v>
      </c>
      <c r="G80" s="67">
        <v>160</v>
      </c>
      <c r="H80" s="67">
        <v>1</v>
      </c>
      <c r="I80" s="72">
        <v>0.3</v>
      </c>
      <c r="J80" s="72">
        <v>0.7</v>
      </c>
      <c r="K80" s="67" t="s">
        <v>480</v>
      </c>
      <c r="L80" s="70" t="s">
        <v>659</v>
      </c>
    </row>
    <row r="81" spans="1:12" ht="37.5">
      <c r="A81" s="67">
        <f t="shared" si="2"/>
        <v>69</v>
      </c>
      <c r="B81" s="78" t="s">
        <v>649</v>
      </c>
      <c r="C81" s="79" t="s">
        <v>660</v>
      </c>
      <c r="D81" s="67" t="s">
        <v>510</v>
      </c>
      <c r="E81" s="69"/>
      <c r="F81" s="67">
        <v>10</v>
      </c>
      <c r="G81" s="67">
        <v>250</v>
      </c>
      <c r="H81" s="67">
        <v>1</v>
      </c>
      <c r="I81" s="72">
        <v>0.3</v>
      </c>
      <c r="J81" s="72">
        <v>0.7</v>
      </c>
      <c r="K81" s="67" t="s">
        <v>480</v>
      </c>
      <c r="L81" s="70" t="s">
        <v>659</v>
      </c>
    </row>
    <row r="82" spans="1:12" ht="37.5">
      <c r="A82" s="67">
        <f t="shared" si="2"/>
        <v>70</v>
      </c>
      <c r="B82" s="78" t="s">
        <v>661</v>
      </c>
      <c r="C82" s="79" t="s">
        <v>662</v>
      </c>
      <c r="D82" s="67" t="s">
        <v>510</v>
      </c>
      <c r="E82" s="69"/>
      <c r="F82" s="67">
        <v>10</v>
      </c>
      <c r="G82" s="67">
        <v>250</v>
      </c>
      <c r="H82" s="67">
        <v>1</v>
      </c>
      <c r="I82" s="72">
        <v>0.3</v>
      </c>
      <c r="J82" s="72">
        <v>0.7</v>
      </c>
      <c r="K82" s="67" t="s">
        <v>480</v>
      </c>
      <c r="L82" s="70" t="s">
        <v>663</v>
      </c>
    </row>
    <row r="83" spans="1:12" ht="37.5">
      <c r="A83" s="67">
        <f t="shared" si="2"/>
        <v>71</v>
      </c>
      <c r="B83" s="78" t="s">
        <v>646</v>
      </c>
      <c r="C83" s="79" t="s">
        <v>664</v>
      </c>
      <c r="D83" s="67" t="s">
        <v>665</v>
      </c>
      <c r="E83" s="69"/>
      <c r="F83" s="67">
        <v>10</v>
      </c>
      <c r="G83" s="67">
        <v>100</v>
      </c>
      <c r="H83" s="67">
        <v>1</v>
      </c>
      <c r="I83" s="72">
        <v>0.3</v>
      </c>
      <c r="J83" s="72">
        <v>0.7</v>
      </c>
      <c r="K83" s="67" t="s">
        <v>480</v>
      </c>
      <c r="L83" s="70" t="s">
        <v>666</v>
      </c>
    </row>
    <row r="84" spans="1:12" ht="37.5">
      <c r="A84" s="67">
        <f t="shared" si="2"/>
        <v>72</v>
      </c>
      <c r="B84" s="78" t="s">
        <v>641</v>
      </c>
      <c r="C84" s="79" t="s">
        <v>667</v>
      </c>
      <c r="D84" s="67" t="s">
        <v>530</v>
      </c>
      <c r="E84" s="69"/>
      <c r="F84" s="67">
        <v>10</v>
      </c>
      <c r="G84" s="67">
        <v>100</v>
      </c>
      <c r="H84" s="67">
        <v>1</v>
      </c>
      <c r="I84" s="72">
        <v>0.3</v>
      </c>
      <c r="J84" s="72">
        <v>0.7</v>
      </c>
      <c r="K84" s="67" t="s">
        <v>480</v>
      </c>
      <c r="L84" s="70" t="s">
        <v>668</v>
      </c>
    </row>
    <row r="85" spans="1:12" ht="37.5">
      <c r="A85" s="67">
        <f t="shared" si="2"/>
        <v>73</v>
      </c>
      <c r="B85" s="78" t="s">
        <v>582</v>
      </c>
      <c r="C85" s="79" t="s">
        <v>669</v>
      </c>
      <c r="D85" s="67" t="s">
        <v>518</v>
      </c>
      <c r="E85" s="69"/>
      <c r="F85" s="67">
        <v>10</v>
      </c>
      <c r="G85" s="67">
        <v>160</v>
      </c>
      <c r="H85" s="67">
        <v>1</v>
      </c>
      <c r="I85" s="72">
        <v>0.3</v>
      </c>
      <c r="J85" s="72">
        <v>0.7</v>
      </c>
      <c r="K85" s="67" t="s">
        <v>480</v>
      </c>
      <c r="L85" s="70" t="s">
        <v>659</v>
      </c>
    </row>
    <row r="86" spans="1:12" ht="37.5">
      <c r="A86" s="67">
        <f t="shared" si="2"/>
        <v>74</v>
      </c>
      <c r="B86" s="78" t="s">
        <v>670</v>
      </c>
      <c r="C86" s="79" t="s">
        <v>671</v>
      </c>
      <c r="D86" s="67" t="s">
        <v>518</v>
      </c>
      <c r="E86" s="69"/>
      <c r="F86" s="67">
        <v>10</v>
      </c>
      <c r="G86" s="67">
        <v>160</v>
      </c>
      <c r="H86" s="67">
        <v>1</v>
      </c>
      <c r="I86" s="72">
        <v>0.3</v>
      </c>
      <c r="J86" s="72">
        <v>0.7</v>
      </c>
      <c r="K86" s="67" t="s">
        <v>480</v>
      </c>
      <c r="L86" s="70" t="s">
        <v>672</v>
      </c>
    </row>
    <row r="87" spans="1:12" ht="37.5">
      <c r="A87" s="67">
        <f t="shared" si="2"/>
        <v>75</v>
      </c>
      <c r="B87" s="78" t="s">
        <v>673</v>
      </c>
      <c r="C87" s="79" t="s">
        <v>674</v>
      </c>
      <c r="D87" s="67" t="s">
        <v>518</v>
      </c>
      <c r="E87" s="69"/>
      <c r="F87" s="67">
        <v>10</v>
      </c>
      <c r="G87" s="67">
        <v>160</v>
      </c>
      <c r="H87" s="67">
        <v>1</v>
      </c>
      <c r="I87" s="72">
        <v>0.3</v>
      </c>
      <c r="J87" s="72">
        <v>0.7</v>
      </c>
      <c r="K87" s="67" t="s">
        <v>480</v>
      </c>
      <c r="L87" s="70" t="s">
        <v>675</v>
      </c>
    </row>
    <row r="88" spans="1:12" ht="37.5">
      <c r="A88" s="67">
        <f t="shared" si="2"/>
        <v>76</v>
      </c>
      <c r="B88" s="78" t="s">
        <v>600</v>
      </c>
      <c r="C88" s="79" t="s">
        <v>676</v>
      </c>
      <c r="D88" s="67" t="s">
        <v>677</v>
      </c>
      <c r="E88" s="69"/>
      <c r="F88" s="67">
        <v>10</v>
      </c>
      <c r="G88" s="67">
        <v>250</v>
      </c>
      <c r="H88" s="67">
        <v>1</v>
      </c>
      <c r="I88" s="72">
        <v>0.3</v>
      </c>
      <c r="J88" s="72">
        <v>0.7</v>
      </c>
      <c r="K88" s="67" t="s">
        <v>480</v>
      </c>
      <c r="L88" s="70" t="s">
        <v>678</v>
      </c>
    </row>
    <row r="89" spans="1:12" ht="37.5">
      <c r="A89" s="67">
        <f t="shared" si="2"/>
        <v>77</v>
      </c>
      <c r="B89" s="78" t="s">
        <v>564</v>
      </c>
      <c r="C89" s="79" t="s">
        <v>679</v>
      </c>
      <c r="D89" s="67" t="s">
        <v>530</v>
      </c>
      <c r="E89" s="69"/>
      <c r="F89" s="67">
        <v>10</v>
      </c>
      <c r="G89" s="67">
        <v>100</v>
      </c>
      <c r="H89" s="67">
        <v>1</v>
      </c>
      <c r="I89" s="72">
        <v>0.3</v>
      </c>
      <c r="J89" s="72">
        <v>0.7</v>
      </c>
      <c r="K89" s="67" t="s">
        <v>480</v>
      </c>
      <c r="L89" s="70" t="s">
        <v>680</v>
      </c>
    </row>
    <row r="90" spans="1:12" ht="37.5">
      <c r="A90" s="67">
        <f t="shared" si="2"/>
        <v>78</v>
      </c>
      <c r="B90" s="78" t="s">
        <v>561</v>
      </c>
      <c r="C90" s="79" t="s">
        <v>681</v>
      </c>
      <c r="D90" s="67" t="s">
        <v>530</v>
      </c>
      <c r="E90" s="69"/>
      <c r="F90" s="67">
        <v>10</v>
      </c>
      <c r="G90" s="67">
        <v>100</v>
      </c>
      <c r="H90" s="67">
        <v>1</v>
      </c>
      <c r="I90" s="72">
        <v>0.3</v>
      </c>
      <c r="J90" s="72">
        <v>0.7</v>
      </c>
      <c r="K90" s="67" t="s">
        <v>480</v>
      </c>
      <c r="L90" s="70" t="s">
        <v>682</v>
      </c>
    </row>
    <row r="91" spans="1:12" ht="18.75">
      <c r="A91" s="67">
        <f t="shared" si="2"/>
        <v>79</v>
      </c>
      <c r="B91" s="70" t="s">
        <v>683</v>
      </c>
      <c r="C91" s="256" t="s">
        <v>684</v>
      </c>
      <c r="D91" s="67" t="s">
        <v>510</v>
      </c>
      <c r="E91" s="69"/>
      <c r="F91" s="67">
        <v>10</v>
      </c>
      <c r="G91" s="67">
        <v>250</v>
      </c>
      <c r="H91" s="67">
        <v>1</v>
      </c>
      <c r="I91" s="72">
        <v>0.7</v>
      </c>
      <c r="J91" s="72">
        <v>0.6</v>
      </c>
      <c r="K91" s="67" t="s">
        <v>480</v>
      </c>
      <c r="L91" s="253" t="s">
        <v>685</v>
      </c>
    </row>
    <row r="92" spans="1:12" ht="18.75">
      <c r="A92" s="67">
        <f t="shared" si="2"/>
        <v>80</v>
      </c>
      <c r="B92" s="70" t="s">
        <v>686</v>
      </c>
      <c r="C92" s="256"/>
      <c r="D92" s="67" t="s">
        <v>687</v>
      </c>
      <c r="E92" s="69"/>
      <c r="F92" s="67">
        <v>10</v>
      </c>
      <c r="G92" s="67">
        <v>400</v>
      </c>
      <c r="H92" s="67">
        <v>1</v>
      </c>
      <c r="I92" s="72">
        <v>0.7</v>
      </c>
      <c r="J92" s="72">
        <v>0.6</v>
      </c>
      <c r="K92" s="67" t="s">
        <v>480</v>
      </c>
      <c r="L92" s="253"/>
    </row>
    <row r="93" spans="1:12" ht="18.75">
      <c r="A93" s="67">
        <f t="shared" si="2"/>
        <v>81</v>
      </c>
      <c r="B93" s="70" t="s">
        <v>688</v>
      </c>
      <c r="C93" s="256"/>
      <c r="D93" s="67" t="s">
        <v>677</v>
      </c>
      <c r="E93" s="69"/>
      <c r="F93" s="67">
        <v>10</v>
      </c>
      <c r="G93" s="67">
        <v>250</v>
      </c>
      <c r="H93" s="67">
        <v>1</v>
      </c>
      <c r="I93" s="72">
        <v>0.7</v>
      </c>
      <c r="J93" s="72">
        <v>0.6</v>
      </c>
      <c r="K93" s="67" t="s">
        <v>480</v>
      </c>
      <c r="L93" s="253"/>
    </row>
    <row r="94" spans="1:12" ht="18.75">
      <c r="A94" s="67">
        <f t="shared" si="2"/>
        <v>82</v>
      </c>
      <c r="B94" s="70" t="s">
        <v>689</v>
      </c>
      <c r="C94" s="256"/>
      <c r="D94" s="67" t="s">
        <v>506</v>
      </c>
      <c r="E94" s="69"/>
      <c r="F94" s="67">
        <v>10</v>
      </c>
      <c r="G94" s="67">
        <v>100</v>
      </c>
      <c r="H94" s="67">
        <v>1</v>
      </c>
      <c r="I94" s="72">
        <v>0.7</v>
      </c>
      <c r="J94" s="72">
        <v>0.6</v>
      </c>
      <c r="K94" s="67" t="s">
        <v>480</v>
      </c>
      <c r="L94" s="253"/>
    </row>
    <row r="95" spans="1:12" ht="18.75">
      <c r="A95" s="67">
        <f t="shared" si="2"/>
        <v>83</v>
      </c>
      <c r="B95" s="70" t="s">
        <v>690</v>
      </c>
      <c r="C95" s="256"/>
      <c r="D95" s="67" t="s">
        <v>510</v>
      </c>
      <c r="E95" s="69"/>
      <c r="F95" s="67">
        <v>10</v>
      </c>
      <c r="G95" s="67">
        <v>250</v>
      </c>
      <c r="H95" s="67">
        <v>1</v>
      </c>
      <c r="I95" s="72">
        <v>0.7</v>
      </c>
      <c r="J95" s="72">
        <v>0.6</v>
      </c>
      <c r="K95" s="67" t="s">
        <v>480</v>
      </c>
      <c r="L95" s="253"/>
    </row>
    <row r="96" spans="1:12" ht="18.75">
      <c r="A96" s="67">
        <f t="shared" si="2"/>
        <v>84</v>
      </c>
      <c r="B96" s="70" t="s">
        <v>689</v>
      </c>
      <c r="C96" s="256"/>
      <c r="D96" s="67" t="s">
        <v>502</v>
      </c>
      <c r="E96" s="69"/>
      <c r="F96" s="67">
        <v>10</v>
      </c>
      <c r="G96" s="67">
        <v>63</v>
      </c>
      <c r="H96" s="67">
        <v>1</v>
      </c>
      <c r="I96" s="72">
        <v>0.7</v>
      </c>
      <c r="J96" s="72">
        <v>0.6</v>
      </c>
      <c r="K96" s="67" t="s">
        <v>480</v>
      </c>
      <c r="L96" s="253"/>
    </row>
    <row r="97" spans="1:12" ht="18.75">
      <c r="A97" s="67">
        <f t="shared" si="2"/>
        <v>85</v>
      </c>
      <c r="B97" s="70" t="s">
        <v>691</v>
      </c>
      <c r="C97" s="256"/>
      <c r="D97" s="67" t="s">
        <v>692</v>
      </c>
      <c r="E97" s="69"/>
      <c r="F97" s="67">
        <v>10</v>
      </c>
      <c r="G97" s="67">
        <v>160</v>
      </c>
      <c r="H97" s="75">
        <v>1</v>
      </c>
      <c r="I97" s="72">
        <v>0.7</v>
      </c>
      <c r="J97" s="72">
        <v>0.6</v>
      </c>
      <c r="K97" s="67" t="s">
        <v>480</v>
      </c>
      <c r="L97" s="253"/>
    </row>
    <row r="98" spans="1:12" ht="18.75">
      <c r="A98" s="67">
        <f t="shared" si="2"/>
        <v>86</v>
      </c>
      <c r="B98" s="70" t="s">
        <v>693</v>
      </c>
      <c r="C98" s="256"/>
      <c r="D98" s="67" t="s">
        <v>677</v>
      </c>
      <c r="E98" s="69"/>
      <c r="F98" s="67">
        <v>10</v>
      </c>
      <c r="G98" s="67">
        <v>250</v>
      </c>
      <c r="H98" s="67">
        <v>1</v>
      </c>
      <c r="I98" s="72">
        <v>0.7</v>
      </c>
      <c r="J98" s="72">
        <v>0.6</v>
      </c>
      <c r="K98" s="67" t="s">
        <v>480</v>
      </c>
      <c r="L98" s="253"/>
    </row>
    <row r="99" spans="1:12" ht="18.75">
      <c r="A99" s="67">
        <f t="shared" si="2"/>
        <v>87</v>
      </c>
      <c r="B99" s="70" t="s">
        <v>694</v>
      </c>
      <c r="C99" s="256"/>
      <c r="D99" s="67" t="s">
        <v>677</v>
      </c>
      <c r="E99" s="69"/>
      <c r="F99" s="67">
        <v>10</v>
      </c>
      <c r="G99" s="67">
        <v>250</v>
      </c>
      <c r="H99" s="67">
        <v>1</v>
      </c>
      <c r="I99" s="72">
        <v>0.7</v>
      </c>
      <c r="J99" s="72">
        <v>0.6</v>
      </c>
      <c r="K99" s="67" t="s">
        <v>480</v>
      </c>
      <c r="L99" s="253"/>
    </row>
    <row r="100" spans="1:12" ht="18.75">
      <c r="A100" s="67">
        <f t="shared" si="2"/>
        <v>88</v>
      </c>
      <c r="B100" s="70" t="s">
        <v>695</v>
      </c>
      <c r="C100" s="256"/>
      <c r="D100" s="67" t="s">
        <v>692</v>
      </c>
      <c r="E100" s="69"/>
      <c r="F100" s="67">
        <v>10</v>
      </c>
      <c r="G100" s="67">
        <v>160</v>
      </c>
      <c r="H100" s="75">
        <v>1</v>
      </c>
      <c r="I100" s="72">
        <v>0.7</v>
      </c>
      <c r="J100" s="72">
        <v>0.6</v>
      </c>
      <c r="K100" s="67" t="s">
        <v>480</v>
      </c>
      <c r="L100" s="253"/>
    </row>
    <row r="101" spans="1:12" ht="18.75">
      <c r="A101" s="67">
        <f t="shared" si="2"/>
        <v>89</v>
      </c>
      <c r="B101" s="70" t="s">
        <v>696</v>
      </c>
      <c r="C101" s="256" t="s">
        <v>697</v>
      </c>
      <c r="D101" s="67" t="s">
        <v>506</v>
      </c>
      <c r="E101" s="69"/>
      <c r="F101" s="67">
        <v>10</v>
      </c>
      <c r="G101" s="67">
        <v>100</v>
      </c>
      <c r="H101" s="67">
        <v>1</v>
      </c>
      <c r="I101" s="72">
        <v>0.3</v>
      </c>
      <c r="J101" s="72">
        <v>0.7</v>
      </c>
      <c r="K101" s="67" t="s">
        <v>452</v>
      </c>
      <c r="L101" s="253" t="s">
        <v>698</v>
      </c>
    </row>
    <row r="102" spans="1:12" ht="18.75">
      <c r="A102" s="67">
        <f t="shared" si="2"/>
        <v>90</v>
      </c>
      <c r="B102" s="70" t="s">
        <v>699</v>
      </c>
      <c r="C102" s="256"/>
      <c r="D102" s="67" t="s">
        <v>518</v>
      </c>
      <c r="E102" s="69"/>
      <c r="F102" s="67">
        <v>10</v>
      </c>
      <c r="G102" s="67">
        <v>160</v>
      </c>
      <c r="H102" s="67">
        <v>1</v>
      </c>
      <c r="I102" s="72">
        <v>0.3</v>
      </c>
      <c r="J102" s="72">
        <v>0.7</v>
      </c>
      <c r="K102" s="67" t="s">
        <v>480</v>
      </c>
      <c r="L102" s="253"/>
    </row>
    <row r="103" spans="1:12" ht="37.5">
      <c r="A103" s="67">
        <f t="shared" ref="A103:A115" si="3">A102+1</f>
        <v>91</v>
      </c>
      <c r="B103" s="70" t="s">
        <v>700</v>
      </c>
      <c r="C103" s="69" t="s">
        <v>701</v>
      </c>
      <c r="D103" s="67" t="s">
        <v>702</v>
      </c>
      <c r="E103" s="69"/>
      <c r="F103" s="67">
        <v>10</v>
      </c>
      <c r="G103" s="67">
        <v>160</v>
      </c>
      <c r="H103" s="67">
        <v>1</v>
      </c>
      <c r="I103" s="72">
        <v>0.3</v>
      </c>
      <c r="J103" s="72">
        <v>0.7</v>
      </c>
      <c r="K103" s="67" t="s">
        <v>480</v>
      </c>
      <c r="L103" s="69" t="s">
        <v>703</v>
      </c>
    </row>
    <row r="104" spans="1:12" ht="37.5">
      <c r="A104" s="67">
        <f t="shared" si="3"/>
        <v>92</v>
      </c>
      <c r="B104" s="70" t="s">
        <v>704</v>
      </c>
      <c r="C104" s="69" t="s">
        <v>705</v>
      </c>
      <c r="D104" s="67" t="s">
        <v>506</v>
      </c>
      <c r="E104" s="69"/>
      <c r="F104" s="67">
        <v>10</v>
      </c>
      <c r="G104" s="67">
        <v>100</v>
      </c>
      <c r="H104" s="67">
        <v>1</v>
      </c>
      <c r="I104" s="72">
        <v>0.7</v>
      </c>
      <c r="J104" s="72">
        <v>0.7</v>
      </c>
      <c r="K104" s="67" t="s">
        <v>452</v>
      </c>
      <c r="L104" s="69" t="s">
        <v>706</v>
      </c>
    </row>
    <row r="105" spans="1:12" ht="37.5">
      <c r="A105" s="67">
        <f t="shared" si="3"/>
        <v>93</v>
      </c>
      <c r="B105" s="70" t="s">
        <v>707</v>
      </c>
      <c r="C105" s="69" t="s">
        <v>708</v>
      </c>
      <c r="D105" s="67" t="s">
        <v>506</v>
      </c>
      <c r="E105" s="69"/>
      <c r="F105" s="67">
        <v>10</v>
      </c>
      <c r="G105" s="67">
        <v>100</v>
      </c>
      <c r="H105" s="67">
        <v>1</v>
      </c>
      <c r="I105" s="72">
        <v>0.5</v>
      </c>
      <c r="J105" s="72">
        <v>0.5</v>
      </c>
      <c r="K105" s="67" t="s">
        <v>452</v>
      </c>
      <c r="L105" s="69" t="s">
        <v>709</v>
      </c>
    </row>
    <row r="106" spans="1:12" ht="22.15" customHeight="1">
      <c r="A106" s="67">
        <f t="shared" si="3"/>
        <v>94</v>
      </c>
      <c r="B106" s="70" t="s">
        <v>710</v>
      </c>
      <c r="C106" s="253" t="s">
        <v>711</v>
      </c>
      <c r="D106" s="67" t="s">
        <v>510</v>
      </c>
      <c r="E106" s="69"/>
      <c r="F106" s="67">
        <v>10</v>
      </c>
      <c r="G106" s="67">
        <v>250</v>
      </c>
      <c r="H106" s="67">
        <v>1</v>
      </c>
      <c r="I106" s="72">
        <v>0.5</v>
      </c>
      <c r="J106" s="72">
        <v>0.5</v>
      </c>
      <c r="K106" s="67" t="s">
        <v>452</v>
      </c>
      <c r="L106" s="253" t="s">
        <v>712</v>
      </c>
    </row>
    <row r="107" spans="1:12" ht="22.15" customHeight="1">
      <c r="A107" s="67">
        <f t="shared" si="3"/>
        <v>95</v>
      </c>
      <c r="B107" s="70" t="s">
        <v>713</v>
      </c>
      <c r="C107" s="253"/>
      <c r="D107" s="67" t="s">
        <v>497</v>
      </c>
      <c r="E107" s="69"/>
      <c r="F107" s="67">
        <v>10</v>
      </c>
      <c r="G107" s="67">
        <v>400</v>
      </c>
      <c r="H107" s="67">
        <v>1</v>
      </c>
      <c r="I107" s="72">
        <v>0.5</v>
      </c>
      <c r="J107" s="72">
        <v>0.5</v>
      </c>
      <c r="K107" s="67" t="s">
        <v>452</v>
      </c>
      <c r="L107" s="253"/>
    </row>
    <row r="108" spans="1:12" ht="22.15" customHeight="1">
      <c r="A108" s="67">
        <f t="shared" si="3"/>
        <v>96</v>
      </c>
      <c r="B108" s="70" t="s">
        <v>714</v>
      </c>
      <c r="C108" s="253"/>
      <c r="D108" s="67" t="s">
        <v>518</v>
      </c>
      <c r="E108" s="69"/>
      <c r="F108" s="67">
        <v>10</v>
      </c>
      <c r="G108" s="67">
        <v>160</v>
      </c>
      <c r="H108" s="67">
        <v>1</v>
      </c>
      <c r="I108" s="72">
        <v>0.5</v>
      </c>
      <c r="J108" s="72">
        <v>0.5</v>
      </c>
      <c r="K108" s="67" t="s">
        <v>452</v>
      </c>
      <c r="L108" s="253"/>
    </row>
    <row r="109" spans="1:12" ht="40.9" customHeight="1">
      <c r="A109" s="67">
        <f t="shared" si="3"/>
        <v>97</v>
      </c>
      <c r="B109" s="70" t="s">
        <v>715</v>
      </c>
      <c r="C109" s="253" t="s">
        <v>716</v>
      </c>
      <c r="D109" s="67" t="s">
        <v>717</v>
      </c>
      <c r="E109" s="67" t="s">
        <v>718</v>
      </c>
      <c r="F109" s="67">
        <v>10</v>
      </c>
      <c r="G109" s="67">
        <v>160</v>
      </c>
      <c r="H109" s="67">
        <v>1</v>
      </c>
      <c r="I109" s="72">
        <v>0.3</v>
      </c>
      <c r="J109" s="72">
        <v>0.7</v>
      </c>
      <c r="K109" s="67" t="s">
        <v>452</v>
      </c>
      <c r="L109" s="69" t="s">
        <v>249</v>
      </c>
    </row>
    <row r="110" spans="1:12" ht="18.75">
      <c r="A110" s="67">
        <f t="shared" si="3"/>
        <v>98</v>
      </c>
      <c r="B110" s="70" t="s">
        <v>719</v>
      </c>
      <c r="C110" s="253"/>
      <c r="D110" s="67" t="s">
        <v>510</v>
      </c>
      <c r="E110" s="69"/>
      <c r="F110" s="67">
        <v>10</v>
      </c>
      <c r="G110" s="67">
        <v>250</v>
      </c>
      <c r="H110" s="67">
        <v>1</v>
      </c>
      <c r="I110" s="72">
        <v>0.3</v>
      </c>
      <c r="J110" s="72">
        <v>0.7</v>
      </c>
      <c r="K110" s="67" t="s">
        <v>480</v>
      </c>
      <c r="L110" s="253" t="s">
        <v>720</v>
      </c>
    </row>
    <row r="111" spans="1:12" ht="18.75">
      <c r="A111" s="67">
        <f t="shared" si="3"/>
        <v>99</v>
      </c>
      <c r="B111" s="70" t="s">
        <v>721</v>
      </c>
      <c r="C111" s="253"/>
      <c r="D111" s="67" t="s">
        <v>518</v>
      </c>
      <c r="E111" s="69"/>
      <c r="F111" s="67">
        <v>10</v>
      </c>
      <c r="G111" s="67">
        <v>160</v>
      </c>
      <c r="H111" s="67">
        <v>1</v>
      </c>
      <c r="I111" s="72">
        <v>0.3</v>
      </c>
      <c r="J111" s="72">
        <v>0.7</v>
      </c>
      <c r="K111" s="67" t="s">
        <v>480</v>
      </c>
      <c r="L111" s="253"/>
    </row>
    <row r="112" spans="1:12" ht="18.75">
      <c r="A112" s="67">
        <f t="shared" si="3"/>
        <v>100</v>
      </c>
      <c r="B112" s="70" t="s">
        <v>722</v>
      </c>
      <c r="C112" s="253"/>
      <c r="D112" s="67" t="s">
        <v>510</v>
      </c>
      <c r="E112" s="69"/>
      <c r="F112" s="67">
        <v>10</v>
      </c>
      <c r="G112" s="67">
        <v>250</v>
      </c>
      <c r="H112" s="67">
        <v>1</v>
      </c>
      <c r="I112" s="72">
        <v>0.3</v>
      </c>
      <c r="J112" s="72">
        <v>0.7</v>
      </c>
      <c r="K112" s="67" t="s">
        <v>480</v>
      </c>
      <c r="L112" s="253"/>
    </row>
    <row r="113" spans="1:12" ht="18.75">
      <c r="A113" s="67">
        <f t="shared" si="3"/>
        <v>101</v>
      </c>
      <c r="B113" s="70" t="s">
        <v>723</v>
      </c>
      <c r="C113" s="253"/>
      <c r="D113" s="67" t="s">
        <v>510</v>
      </c>
      <c r="E113" s="69"/>
      <c r="F113" s="67">
        <v>10</v>
      </c>
      <c r="G113" s="67">
        <v>250</v>
      </c>
      <c r="H113" s="67">
        <v>1</v>
      </c>
      <c r="I113" s="72">
        <v>0.3</v>
      </c>
      <c r="J113" s="72">
        <v>0.7</v>
      </c>
      <c r="K113" s="67" t="s">
        <v>480</v>
      </c>
      <c r="L113" s="253"/>
    </row>
    <row r="114" spans="1:12" ht="37.5">
      <c r="A114" s="67">
        <f t="shared" si="3"/>
        <v>102</v>
      </c>
      <c r="B114" s="78" t="s">
        <v>724</v>
      </c>
      <c r="C114" s="197" t="s">
        <v>725</v>
      </c>
      <c r="D114" s="123" t="s">
        <v>530</v>
      </c>
      <c r="E114" s="198"/>
      <c r="F114" s="123">
        <v>6</v>
      </c>
      <c r="G114" s="123">
        <v>100</v>
      </c>
      <c r="H114" s="123">
        <v>1</v>
      </c>
      <c r="I114" s="196">
        <v>0.5</v>
      </c>
      <c r="J114" s="196">
        <v>0.5</v>
      </c>
      <c r="K114" s="67" t="s">
        <v>480</v>
      </c>
      <c r="L114" s="69" t="s">
        <v>726</v>
      </c>
    </row>
    <row r="115" spans="1:12" ht="37.5">
      <c r="A115" s="67">
        <f t="shared" si="3"/>
        <v>103</v>
      </c>
      <c r="B115" s="78" t="s">
        <v>727</v>
      </c>
      <c r="C115" s="198" t="s">
        <v>728</v>
      </c>
      <c r="D115" s="123" t="s">
        <v>510</v>
      </c>
      <c r="E115" s="198"/>
      <c r="F115" s="123">
        <v>10</v>
      </c>
      <c r="G115" s="123">
        <v>250</v>
      </c>
      <c r="H115" s="123">
        <v>1</v>
      </c>
      <c r="I115" s="196">
        <v>0.5</v>
      </c>
      <c r="J115" s="196">
        <v>0.5</v>
      </c>
      <c r="K115" s="67" t="s">
        <v>452</v>
      </c>
      <c r="L115" s="69" t="s">
        <v>729</v>
      </c>
    </row>
    <row r="116" spans="1:12" ht="28.9" customHeight="1">
      <c r="A116" s="241">
        <f t="shared" ref="A116" si="4">A115+1</f>
        <v>104</v>
      </c>
      <c r="B116" s="251" t="s">
        <v>730</v>
      </c>
      <c r="C116" s="251" t="s">
        <v>731</v>
      </c>
      <c r="D116" s="123" t="s">
        <v>732</v>
      </c>
      <c r="E116" s="198"/>
      <c r="F116" s="123">
        <v>6</v>
      </c>
      <c r="G116" s="123">
        <v>630</v>
      </c>
      <c r="H116" s="123">
        <v>1</v>
      </c>
      <c r="I116" s="196">
        <v>0.5</v>
      </c>
      <c r="J116" s="196">
        <v>0.5</v>
      </c>
      <c r="K116" s="67" t="s">
        <v>452</v>
      </c>
      <c r="L116" s="243" t="s">
        <v>733</v>
      </c>
    </row>
    <row r="117" spans="1:12" ht="31.9" customHeight="1">
      <c r="A117" s="242"/>
      <c r="B117" s="252"/>
      <c r="C117" s="252"/>
      <c r="D117" s="123" t="s">
        <v>732</v>
      </c>
      <c r="E117" s="198"/>
      <c r="F117" s="123">
        <v>6</v>
      </c>
      <c r="G117" s="123">
        <v>630</v>
      </c>
      <c r="H117" s="123">
        <v>1</v>
      </c>
      <c r="I117" s="196">
        <v>0.5</v>
      </c>
      <c r="J117" s="196">
        <v>0.5</v>
      </c>
      <c r="K117" s="67" t="s">
        <v>452</v>
      </c>
      <c r="L117" s="249"/>
    </row>
    <row r="118" spans="1:12" ht="37.5">
      <c r="A118" s="67">
        <f>A116+1</f>
        <v>105</v>
      </c>
      <c r="B118" s="78" t="s">
        <v>734</v>
      </c>
      <c r="C118" s="78" t="s">
        <v>735</v>
      </c>
      <c r="D118" s="123" t="s">
        <v>506</v>
      </c>
      <c r="E118" s="198"/>
      <c r="F118" s="123">
        <v>10</v>
      </c>
      <c r="G118" s="123">
        <v>100</v>
      </c>
      <c r="H118" s="123">
        <v>1</v>
      </c>
      <c r="I118" s="196">
        <v>0.5</v>
      </c>
      <c r="J118" s="196">
        <v>0.5</v>
      </c>
      <c r="K118" s="67" t="s">
        <v>452</v>
      </c>
      <c r="L118" s="249"/>
    </row>
    <row r="119" spans="1:12" ht="37.5">
      <c r="A119" s="67">
        <f>A118+1</f>
        <v>106</v>
      </c>
      <c r="B119" s="78" t="s">
        <v>736</v>
      </c>
      <c r="C119" s="198" t="s">
        <v>737</v>
      </c>
      <c r="D119" s="123" t="s">
        <v>506</v>
      </c>
      <c r="E119" s="198"/>
      <c r="F119" s="123">
        <v>10</v>
      </c>
      <c r="G119" s="123">
        <v>100</v>
      </c>
      <c r="H119" s="123">
        <v>1</v>
      </c>
      <c r="I119" s="196">
        <v>0.5</v>
      </c>
      <c r="J119" s="196">
        <v>0.5</v>
      </c>
      <c r="K119" s="67" t="s">
        <v>452</v>
      </c>
      <c r="L119" s="249"/>
    </row>
    <row r="120" spans="1:12" ht="18.75" customHeight="1">
      <c r="A120" s="67">
        <f t="shared" ref="A120:A164" si="5">A119+1</f>
        <v>107</v>
      </c>
      <c r="B120" s="78" t="s">
        <v>738</v>
      </c>
      <c r="C120" s="198" t="s">
        <v>739</v>
      </c>
      <c r="D120" s="123" t="s">
        <v>506</v>
      </c>
      <c r="E120" s="198"/>
      <c r="F120" s="123">
        <v>10</v>
      </c>
      <c r="G120" s="123">
        <v>100</v>
      </c>
      <c r="H120" s="123">
        <v>1</v>
      </c>
      <c r="I120" s="196">
        <v>0.5</v>
      </c>
      <c r="J120" s="196">
        <v>0.5</v>
      </c>
      <c r="K120" s="67" t="s">
        <v>452</v>
      </c>
      <c r="L120" s="249"/>
    </row>
    <row r="121" spans="1:12" ht="18.75">
      <c r="A121" s="67">
        <f t="shared" si="5"/>
        <v>108</v>
      </c>
      <c r="B121" s="78" t="s">
        <v>740</v>
      </c>
      <c r="C121" s="198" t="s">
        <v>741</v>
      </c>
      <c r="D121" s="123" t="s">
        <v>742</v>
      </c>
      <c r="E121" s="198"/>
      <c r="F121" s="123">
        <v>6</v>
      </c>
      <c r="G121" s="123">
        <v>63</v>
      </c>
      <c r="H121" s="123">
        <v>1</v>
      </c>
      <c r="I121" s="196">
        <v>0.5</v>
      </c>
      <c r="J121" s="196">
        <v>0.5</v>
      </c>
      <c r="K121" s="67" t="s">
        <v>452</v>
      </c>
      <c r="L121" s="249"/>
    </row>
    <row r="122" spans="1:12" ht="18.75">
      <c r="A122" s="67">
        <f t="shared" si="5"/>
        <v>109</v>
      </c>
      <c r="B122" s="78" t="s">
        <v>743</v>
      </c>
      <c r="C122" s="198" t="s">
        <v>744</v>
      </c>
      <c r="D122" s="123" t="s">
        <v>506</v>
      </c>
      <c r="E122" s="198"/>
      <c r="F122" s="123">
        <v>10</v>
      </c>
      <c r="G122" s="123">
        <v>100</v>
      </c>
      <c r="H122" s="123">
        <v>1</v>
      </c>
      <c r="I122" s="196">
        <v>0.5</v>
      </c>
      <c r="J122" s="196">
        <v>0.5</v>
      </c>
      <c r="K122" s="67" t="s">
        <v>452</v>
      </c>
      <c r="L122" s="249"/>
    </row>
    <row r="123" spans="1:12" ht="18.75">
      <c r="A123" s="67">
        <f t="shared" si="5"/>
        <v>110</v>
      </c>
      <c r="B123" s="78" t="s">
        <v>745</v>
      </c>
      <c r="C123" s="198" t="s">
        <v>746</v>
      </c>
      <c r="D123" s="123" t="s">
        <v>502</v>
      </c>
      <c r="E123" s="198"/>
      <c r="F123" s="123">
        <v>10</v>
      </c>
      <c r="G123" s="123">
        <v>63</v>
      </c>
      <c r="H123" s="123">
        <v>1</v>
      </c>
      <c r="I123" s="196">
        <v>0.5</v>
      </c>
      <c r="J123" s="196">
        <v>0.5</v>
      </c>
      <c r="K123" s="67" t="s">
        <v>452</v>
      </c>
      <c r="L123" s="249"/>
    </row>
    <row r="124" spans="1:12" ht="37.5">
      <c r="A124" s="67">
        <f t="shared" si="5"/>
        <v>111</v>
      </c>
      <c r="B124" s="78" t="s">
        <v>747</v>
      </c>
      <c r="C124" s="78" t="s">
        <v>748</v>
      </c>
      <c r="D124" s="123" t="s">
        <v>506</v>
      </c>
      <c r="E124" s="198"/>
      <c r="F124" s="123">
        <v>10</v>
      </c>
      <c r="G124" s="123">
        <v>100</v>
      </c>
      <c r="H124" s="123">
        <v>1</v>
      </c>
      <c r="I124" s="196">
        <v>0.5</v>
      </c>
      <c r="J124" s="196">
        <v>0.5</v>
      </c>
      <c r="K124" s="67" t="s">
        <v>452</v>
      </c>
      <c r="L124" s="249"/>
    </row>
    <row r="125" spans="1:12" ht="37.5">
      <c r="A125" s="67">
        <f t="shared" si="5"/>
        <v>112</v>
      </c>
      <c r="B125" s="78" t="s">
        <v>749</v>
      </c>
      <c r="C125" s="198" t="s">
        <v>750</v>
      </c>
      <c r="D125" s="123" t="s">
        <v>530</v>
      </c>
      <c r="E125" s="198"/>
      <c r="F125" s="123">
        <v>6</v>
      </c>
      <c r="G125" s="123">
        <v>100</v>
      </c>
      <c r="H125" s="123">
        <v>1</v>
      </c>
      <c r="I125" s="196">
        <v>0.5</v>
      </c>
      <c r="J125" s="196">
        <v>0.5</v>
      </c>
      <c r="K125" s="67" t="s">
        <v>452</v>
      </c>
      <c r="L125" s="249"/>
    </row>
    <row r="126" spans="1:12" ht="37.5">
      <c r="A126" s="67">
        <f>A125+1</f>
        <v>113</v>
      </c>
      <c r="B126" s="78" t="s">
        <v>751</v>
      </c>
      <c r="C126" s="198" t="s">
        <v>752</v>
      </c>
      <c r="D126" s="123" t="s">
        <v>502</v>
      </c>
      <c r="E126" s="198"/>
      <c r="F126" s="123">
        <v>10</v>
      </c>
      <c r="G126" s="123">
        <v>63</v>
      </c>
      <c r="H126" s="123">
        <v>1</v>
      </c>
      <c r="I126" s="196">
        <v>0.5</v>
      </c>
      <c r="J126" s="196">
        <v>0.5</v>
      </c>
      <c r="K126" s="67" t="s">
        <v>452</v>
      </c>
      <c r="L126" s="249"/>
    </row>
    <row r="127" spans="1:12" ht="37.5">
      <c r="A127" s="67">
        <f t="shared" si="5"/>
        <v>114</v>
      </c>
      <c r="B127" s="78" t="s">
        <v>753</v>
      </c>
      <c r="C127" s="198" t="s">
        <v>754</v>
      </c>
      <c r="D127" s="123" t="s">
        <v>506</v>
      </c>
      <c r="E127" s="198"/>
      <c r="F127" s="123">
        <v>10</v>
      </c>
      <c r="G127" s="123">
        <v>100</v>
      </c>
      <c r="H127" s="123">
        <v>1</v>
      </c>
      <c r="I127" s="196">
        <v>0.5</v>
      </c>
      <c r="J127" s="196">
        <v>0.5</v>
      </c>
      <c r="K127" s="67" t="s">
        <v>452</v>
      </c>
      <c r="L127" s="249"/>
    </row>
    <row r="128" spans="1:12" ht="37.5">
      <c r="A128" s="67">
        <f t="shared" si="5"/>
        <v>115</v>
      </c>
      <c r="B128" s="78" t="s">
        <v>755</v>
      </c>
      <c r="C128" s="198" t="s">
        <v>756</v>
      </c>
      <c r="D128" s="123" t="s">
        <v>692</v>
      </c>
      <c r="E128" s="198"/>
      <c r="F128" s="123">
        <v>10</v>
      </c>
      <c r="G128" s="123">
        <v>160</v>
      </c>
      <c r="H128" s="123">
        <v>1</v>
      </c>
      <c r="I128" s="196">
        <v>0.5</v>
      </c>
      <c r="J128" s="196">
        <v>0.5</v>
      </c>
      <c r="K128" s="67" t="s">
        <v>452</v>
      </c>
      <c r="L128" s="249"/>
    </row>
    <row r="129" spans="1:12" ht="37.5">
      <c r="A129" s="123">
        <f t="shared" si="5"/>
        <v>116</v>
      </c>
      <c r="B129" s="78" t="s">
        <v>757</v>
      </c>
      <c r="C129" s="198" t="s">
        <v>758</v>
      </c>
      <c r="D129" s="123" t="s">
        <v>742</v>
      </c>
      <c r="E129" s="198"/>
      <c r="F129" s="123">
        <v>6</v>
      </c>
      <c r="G129" s="123">
        <v>63</v>
      </c>
      <c r="H129" s="123">
        <v>1</v>
      </c>
      <c r="I129" s="196">
        <v>0.5</v>
      </c>
      <c r="J129" s="196">
        <v>0.5</v>
      </c>
      <c r="K129" s="67" t="s">
        <v>452</v>
      </c>
      <c r="L129" s="249"/>
    </row>
    <row r="130" spans="1:12" ht="18.75">
      <c r="A130" s="67">
        <f t="shared" si="5"/>
        <v>117</v>
      </c>
      <c r="B130" s="70" t="s">
        <v>759</v>
      </c>
      <c r="C130" s="69" t="s">
        <v>760</v>
      </c>
      <c r="D130" s="67" t="s">
        <v>692</v>
      </c>
      <c r="E130" s="69"/>
      <c r="F130" s="67">
        <v>10</v>
      </c>
      <c r="G130" s="67">
        <v>160</v>
      </c>
      <c r="H130" s="67">
        <v>1</v>
      </c>
      <c r="I130" s="72">
        <v>0.5</v>
      </c>
      <c r="J130" s="72">
        <v>0.5</v>
      </c>
      <c r="K130" s="67" t="s">
        <v>452</v>
      </c>
      <c r="L130" s="244"/>
    </row>
    <row r="131" spans="1:12" ht="37.5">
      <c r="A131" s="67">
        <f t="shared" si="5"/>
        <v>118</v>
      </c>
      <c r="B131" s="70" t="s">
        <v>761</v>
      </c>
      <c r="C131" s="69" t="s">
        <v>762</v>
      </c>
      <c r="D131" s="67" t="s">
        <v>763</v>
      </c>
      <c r="E131" s="67" t="s">
        <v>764</v>
      </c>
      <c r="F131" s="67">
        <v>10</v>
      </c>
      <c r="G131" s="67">
        <v>40</v>
      </c>
      <c r="H131" s="67">
        <v>1</v>
      </c>
      <c r="I131" s="72">
        <v>0.5</v>
      </c>
      <c r="J131" s="72">
        <v>0.5</v>
      </c>
      <c r="K131" s="67" t="s">
        <v>452</v>
      </c>
      <c r="L131" s="69" t="s">
        <v>247</v>
      </c>
    </row>
    <row r="132" spans="1:12" ht="37.5">
      <c r="A132" s="67">
        <f t="shared" si="5"/>
        <v>119</v>
      </c>
      <c r="B132" s="70" t="s">
        <v>277</v>
      </c>
      <c r="C132" s="70" t="s">
        <v>278</v>
      </c>
      <c r="D132" s="67" t="s">
        <v>518</v>
      </c>
      <c r="E132" s="67" t="s">
        <v>765</v>
      </c>
      <c r="F132" s="67">
        <v>10</v>
      </c>
      <c r="G132" s="67">
        <v>160</v>
      </c>
      <c r="H132" s="67">
        <v>1</v>
      </c>
      <c r="I132" s="72">
        <v>0.3</v>
      </c>
      <c r="J132" s="72">
        <v>0.7</v>
      </c>
      <c r="K132" s="67" t="s">
        <v>452</v>
      </c>
      <c r="L132" s="69" t="s">
        <v>279</v>
      </c>
    </row>
    <row r="133" spans="1:12" ht="37.5">
      <c r="A133" s="67">
        <f>A132+1</f>
        <v>120</v>
      </c>
      <c r="B133" s="70" t="s">
        <v>766</v>
      </c>
      <c r="C133" s="70" t="s">
        <v>767</v>
      </c>
      <c r="D133" s="67" t="s">
        <v>510</v>
      </c>
      <c r="E133" s="67"/>
      <c r="F133" s="67">
        <v>10</v>
      </c>
      <c r="G133" s="67">
        <v>250</v>
      </c>
      <c r="H133" s="67">
        <v>1</v>
      </c>
      <c r="I133" s="72">
        <v>0.3</v>
      </c>
      <c r="J133" s="72">
        <v>0.7</v>
      </c>
      <c r="K133" s="67" t="s">
        <v>480</v>
      </c>
      <c r="L133" s="77" t="s">
        <v>768</v>
      </c>
    </row>
    <row r="134" spans="1:12" ht="37.5">
      <c r="A134" s="67">
        <f t="shared" si="5"/>
        <v>121</v>
      </c>
      <c r="B134" s="101" t="s">
        <v>988</v>
      </c>
      <c r="C134" s="243" t="s">
        <v>899</v>
      </c>
      <c r="D134" s="67" t="s">
        <v>518</v>
      </c>
      <c r="E134" s="67"/>
      <c r="F134" s="67">
        <v>10</v>
      </c>
      <c r="G134" s="67">
        <v>160</v>
      </c>
      <c r="H134" s="67">
        <v>1</v>
      </c>
      <c r="I134" s="72">
        <v>0.3</v>
      </c>
      <c r="J134" s="72">
        <v>0.7</v>
      </c>
      <c r="K134" s="67" t="s">
        <v>480</v>
      </c>
      <c r="L134" s="243" t="s">
        <v>1102</v>
      </c>
    </row>
    <row r="135" spans="1:12" ht="18.75">
      <c r="A135" s="67">
        <f t="shared" si="5"/>
        <v>122</v>
      </c>
      <c r="B135" s="101" t="s">
        <v>989</v>
      </c>
      <c r="C135" s="249"/>
      <c r="D135" s="67" t="s">
        <v>530</v>
      </c>
      <c r="E135" s="67"/>
      <c r="F135" s="67">
        <v>10</v>
      </c>
      <c r="G135" s="67">
        <v>100</v>
      </c>
      <c r="H135" s="67">
        <v>1</v>
      </c>
      <c r="I135" s="72">
        <v>0.3</v>
      </c>
      <c r="J135" s="72">
        <v>0.7</v>
      </c>
      <c r="K135" s="67" t="s">
        <v>480</v>
      </c>
      <c r="L135" s="249"/>
    </row>
    <row r="136" spans="1:12" ht="37.5">
      <c r="A136" s="67">
        <f t="shared" si="5"/>
        <v>123</v>
      </c>
      <c r="B136" s="101" t="s">
        <v>990</v>
      </c>
      <c r="C136" s="249"/>
      <c r="D136" s="67" t="s">
        <v>518</v>
      </c>
      <c r="E136" s="67"/>
      <c r="F136" s="67">
        <v>10</v>
      </c>
      <c r="G136" s="67">
        <v>160</v>
      </c>
      <c r="H136" s="67">
        <v>1</v>
      </c>
      <c r="I136" s="72">
        <v>0.3</v>
      </c>
      <c r="J136" s="72">
        <v>0.7</v>
      </c>
      <c r="K136" s="67" t="s">
        <v>480</v>
      </c>
      <c r="L136" s="249"/>
    </row>
    <row r="137" spans="1:12" ht="18.75">
      <c r="A137" s="67">
        <f t="shared" si="5"/>
        <v>124</v>
      </c>
      <c r="B137" s="101" t="s">
        <v>991</v>
      </c>
      <c r="C137" s="249"/>
      <c r="D137" s="67" t="s">
        <v>510</v>
      </c>
      <c r="E137" s="67"/>
      <c r="F137" s="67">
        <v>10</v>
      </c>
      <c r="G137" s="67">
        <v>250</v>
      </c>
      <c r="H137" s="67">
        <v>1</v>
      </c>
      <c r="I137" s="72">
        <v>0.3</v>
      </c>
      <c r="J137" s="72">
        <v>0.7</v>
      </c>
      <c r="K137" s="67" t="s">
        <v>480</v>
      </c>
      <c r="L137" s="249"/>
    </row>
    <row r="138" spans="1:12" ht="18.75">
      <c r="A138" s="67">
        <f t="shared" si="5"/>
        <v>125</v>
      </c>
      <c r="B138" s="101" t="s">
        <v>992</v>
      </c>
      <c r="C138" s="249"/>
      <c r="D138" s="67" t="s">
        <v>518</v>
      </c>
      <c r="E138" s="67"/>
      <c r="F138" s="67">
        <v>10</v>
      </c>
      <c r="G138" s="67">
        <v>160</v>
      </c>
      <c r="H138" s="67">
        <v>1</v>
      </c>
      <c r="I138" s="72">
        <v>0.3</v>
      </c>
      <c r="J138" s="72">
        <v>0.7</v>
      </c>
      <c r="K138" s="67" t="s">
        <v>480</v>
      </c>
      <c r="L138" s="249"/>
    </row>
    <row r="139" spans="1:12" ht="18.75">
      <c r="A139" s="67">
        <f t="shared" si="5"/>
        <v>126</v>
      </c>
      <c r="B139" s="101" t="s">
        <v>993</v>
      </c>
      <c r="C139" s="249"/>
      <c r="D139" s="67" t="s">
        <v>510</v>
      </c>
      <c r="E139" s="67"/>
      <c r="F139" s="67">
        <v>10</v>
      </c>
      <c r="G139" s="67">
        <v>250</v>
      </c>
      <c r="H139" s="67">
        <v>1</v>
      </c>
      <c r="I139" s="72">
        <v>0.3</v>
      </c>
      <c r="J139" s="72">
        <v>0.7</v>
      </c>
      <c r="K139" s="67" t="s">
        <v>480</v>
      </c>
      <c r="L139" s="249"/>
    </row>
    <row r="140" spans="1:12" ht="18.75">
      <c r="A140" s="67">
        <f>A139+1</f>
        <v>127</v>
      </c>
      <c r="B140" s="101" t="s">
        <v>994</v>
      </c>
      <c r="C140" s="249"/>
      <c r="D140" s="67" t="s">
        <v>518</v>
      </c>
      <c r="E140" s="67"/>
      <c r="F140" s="67">
        <v>10</v>
      </c>
      <c r="G140" s="67">
        <v>160</v>
      </c>
      <c r="H140" s="67">
        <v>1</v>
      </c>
      <c r="I140" s="72">
        <v>0.3</v>
      </c>
      <c r="J140" s="72">
        <v>0.7</v>
      </c>
      <c r="K140" s="67" t="s">
        <v>480</v>
      </c>
      <c r="L140" s="249"/>
    </row>
    <row r="141" spans="1:12" ht="18.75">
      <c r="A141" s="67">
        <f t="shared" si="5"/>
        <v>128</v>
      </c>
      <c r="B141" s="101" t="s">
        <v>995</v>
      </c>
      <c r="C141" s="244"/>
      <c r="D141" s="67" t="s">
        <v>510</v>
      </c>
      <c r="E141" s="67"/>
      <c r="F141" s="67">
        <v>10</v>
      </c>
      <c r="G141" s="67">
        <v>250</v>
      </c>
      <c r="H141" s="67">
        <v>1</v>
      </c>
      <c r="I141" s="72">
        <v>0.3</v>
      </c>
      <c r="J141" s="72">
        <v>0.7</v>
      </c>
      <c r="K141" s="67" t="s">
        <v>480</v>
      </c>
      <c r="L141" s="244"/>
    </row>
    <row r="142" spans="1:12" ht="18.75">
      <c r="A142" s="67">
        <f t="shared" si="5"/>
        <v>129</v>
      </c>
      <c r="B142" s="101" t="s">
        <v>950</v>
      </c>
      <c r="C142" s="243" t="s">
        <v>901</v>
      </c>
      <c r="D142" s="67" t="s">
        <v>510</v>
      </c>
      <c r="E142" s="67"/>
      <c r="F142" s="67">
        <v>10</v>
      </c>
      <c r="G142" s="67">
        <v>250</v>
      </c>
      <c r="H142" s="67">
        <v>1</v>
      </c>
      <c r="I142" s="72">
        <v>0.3</v>
      </c>
      <c r="J142" s="72">
        <v>0.7</v>
      </c>
      <c r="K142" s="241" t="s">
        <v>480</v>
      </c>
      <c r="L142" s="243" t="s">
        <v>953</v>
      </c>
    </row>
    <row r="143" spans="1:12" ht="18.75">
      <c r="A143" s="67">
        <f>A142+1</f>
        <v>130</v>
      </c>
      <c r="B143" s="101" t="s">
        <v>950</v>
      </c>
      <c r="C143" s="249"/>
      <c r="D143" s="67" t="s">
        <v>510</v>
      </c>
      <c r="E143" s="67"/>
      <c r="F143" s="67">
        <v>10</v>
      </c>
      <c r="G143" s="67">
        <v>250</v>
      </c>
      <c r="H143" s="67">
        <v>1</v>
      </c>
      <c r="I143" s="72">
        <v>0.3</v>
      </c>
      <c r="J143" s="72">
        <v>0.7</v>
      </c>
      <c r="K143" s="250"/>
      <c r="L143" s="249"/>
    </row>
    <row r="144" spans="1:12" ht="18.75">
      <c r="A144" s="67">
        <f t="shared" si="5"/>
        <v>131</v>
      </c>
      <c r="B144" s="101" t="s">
        <v>950</v>
      </c>
      <c r="C144" s="244"/>
      <c r="D144" s="67" t="s">
        <v>518</v>
      </c>
      <c r="E144" s="67"/>
      <c r="F144" s="67">
        <v>10</v>
      </c>
      <c r="G144" s="67">
        <v>160</v>
      </c>
      <c r="H144" s="67">
        <v>1</v>
      </c>
      <c r="I144" s="72">
        <v>0.3</v>
      </c>
      <c r="J144" s="72">
        <v>0.7</v>
      </c>
      <c r="K144" s="242"/>
      <c r="L144" s="244"/>
    </row>
    <row r="145" spans="1:12" ht="37.5">
      <c r="A145" s="67">
        <f t="shared" si="5"/>
        <v>132</v>
      </c>
      <c r="B145" s="101" t="s">
        <v>600</v>
      </c>
      <c r="C145" s="101" t="s">
        <v>676</v>
      </c>
      <c r="D145" s="123" t="s">
        <v>510</v>
      </c>
      <c r="E145" s="67"/>
      <c r="F145" s="67">
        <v>10</v>
      </c>
      <c r="G145" s="67">
        <v>250</v>
      </c>
      <c r="H145" s="67">
        <v>1</v>
      </c>
      <c r="I145" s="72">
        <v>0.3</v>
      </c>
      <c r="J145" s="72">
        <v>0.7</v>
      </c>
      <c r="K145" s="67" t="s">
        <v>480</v>
      </c>
      <c r="L145" s="77" t="s">
        <v>954</v>
      </c>
    </row>
    <row r="146" spans="1:12" ht="37.5">
      <c r="A146" s="67">
        <f t="shared" si="5"/>
        <v>133</v>
      </c>
      <c r="B146" s="101" t="s">
        <v>978</v>
      </c>
      <c r="C146" s="100" t="s">
        <v>926</v>
      </c>
      <c r="D146" s="67" t="s">
        <v>510</v>
      </c>
      <c r="E146" s="67"/>
      <c r="F146" s="67">
        <v>10</v>
      </c>
      <c r="G146" s="67">
        <v>250</v>
      </c>
      <c r="H146" s="67">
        <v>1</v>
      </c>
      <c r="I146" s="72">
        <v>0.3</v>
      </c>
      <c r="J146" s="72">
        <v>0.7</v>
      </c>
      <c r="K146" s="67" t="s">
        <v>480</v>
      </c>
      <c r="L146" s="77" t="s">
        <v>955</v>
      </c>
    </row>
    <row r="147" spans="1:12" ht="37.5">
      <c r="A147" s="67">
        <f t="shared" si="5"/>
        <v>134</v>
      </c>
      <c r="B147" s="101" t="s">
        <v>984</v>
      </c>
      <c r="C147" s="100" t="s">
        <v>927</v>
      </c>
      <c r="D147" s="67" t="s">
        <v>502</v>
      </c>
      <c r="E147" s="67"/>
      <c r="F147" s="67">
        <v>10</v>
      </c>
      <c r="G147" s="67">
        <v>63</v>
      </c>
      <c r="H147" s="67">
        <v>1</v>
      </c>
      <c r="I147" s="72">
        <v>0.3</v>
      </c>
      <c r="J147" s="72">
        <v>0.7</v>
      </c>
      <c r="K147" s="67" t="s">
        <v>480</v>
      </c>
      <c r="L147" s="77" t="s">
        <v>956</v>
      </c>
    </row>
    <row r="148" spans="1:12" ht="37.5">
      <c r="A148" s="67">
        <f t="shared" si="5"/>
        <v>135</v>
      </c>
      <c r="B148" s="101" t="s">
        <v>982</v>
      </c>
      <c r="C148" s="100" t="s">
        <v>928</v>
      </c>
      <c r="D148" s="67" t="s">
        <v>510</v>
      </c>
      <c r="E148" s="67"/>
      <c r="F148" s="67">
        <v>10</v>
      </c>
      <c r="G148" s="67">
        <v>250</v>
      </c>
      <c r="H148" s="67">
        <v>1</v>
      </c>
      <c r="I148" s="72">
        <v>0.3</v>
      </c>
      <c r="J148" s="72">
        <v>0.7</v>
      </c>
      <c r="K148" s="67" t="s">
        <v>480</v>
      </c>
      <c r="L148" s="77" t="s">
        <v>957</v>
      </c>
    </row>
    <row r="149" spans="1:12" ht="37.5">
      <c r="A149" s="67">
        <f t="shared" si="5"/>
        <v>136</v>
      </c>
      <c r="B149" s="101" t="s">
        <v>986</v>
      </c>
      <c r="C149" s="100" t="s">
        <v>929</v>
      </c>
      <c r="D149" s="67" t="s">
        <v>510</v>
      </c>
      <c r="E149" s="67"/>
      <c r="F149" s="67">
        <v>10</v>
      </c>
      <c r="G149" s="67">
        <v>250</v>
      </c>
      <c r="H149" s="67">
        <v>1</v>
      </c>
      <c r="I149" s="72">
        <v>0.3</v>
      </c>
      <c r="J149" s="72">
        <v>0.7</v>
      </c>
      <c r="K149" s="67" t="s">
        <v>480</v>
      </c>
      <c r="L149" s="77" t="s">
        <v>958</v>
      </c>
    </row>
    <row r="150" spans="1:12" ht="37.5">
      <c r="A150" s="67">
        <f>A149+1</f>
        <v>137</v>
      </c>
      <c r="B150" s="101" t="s">
        <v>983</v>
      </c>
      <c r="C150" s="100" t="s">
        <v>930</v>
      </c>
      <c r="D150" s="67" t="s">
        <v>518</v>
      </c>
      <c r="E150" s="67"/>
      <c r="F150" s="67">
        <v>10</v>
      </c>
      <c r="G150" s="67">
        <v>160</v>
      </c>
      <c r="H150" s="67">
        <v>1</v>
      </c>
      <c r="I150" s="72">
        <v>0.3</v>
      </c>
      <c r="J150" s="72">
        <v>0.7</v>
      </c>
      <c r="K150" s="67" t="s">
        <v>480</v>
      </c>
      <c r="L150" s="77" t="s">
        <v>959</v>
      </c>
    </row>
    <row r="151" spans="1:12" ht="37.5">
      <c r="A151" s="67">
        <f t="shared" si="5"/>
        <v>138</v>
      </c>
      <c r="B151" s="101" t="s">
        <v>981</v>
      </c>
      <c r="C151" s="100" t="s">
        <v>931</v>
      </c>
      <c r="D151" s="67" t="s">
        <v>497</v>
      </c>
      <c r="E151" s="67"/>
      <c r="F151" s="67">
        <v>10</v>
      </c>
      <c r="G151" s="67">
        <v>400</v>
      </c>
      <c r="H151" s="67">
        <v>1</v>
      </c>
      <c r="I151" s="72">
        <v>0.3</v>
      </c>
      <c r="J151" s="72">
        <v>0.7</v>
      </c>
      <c r="K151" s="67" t="s">
        <v>480</v>
      </c>
      <c r="L151" s="77" t="s">
        <v>960</v>
      </c>
    </row>
    <row r="152" spans="1:12" ht="37.5">
      <c r="A152" s="67">
        <f t="shared" si="5"/>
        <v>139</v>
      </c>
      <c r="B152" s="101" t="s">
        <v>979</v>
      </c>
      <c r="C152" s="100" t="s">
        <v>932</v>
      </c>
      <c r="D152" s="67" t="s">
        <v>530</v>
      </c>
      <c r="E152" s="67"/>
      <c r="F152" s="67">
        <v>10</v>
      </c>
      <c r="G152" s="67">
        <v>100</v>
      </c>
      <c r="H152" s="67">
        <v>1</v>
      </c>
      <c r="I152" s="72">
        <v>0.3</v>
      </c>
      <c r="J152" s="72">
        <v>0.7</v>
      </c>
      <c r="K152" s="67" t="s">
        <v>480</v>
      </c>
      <c r="L152" s="77" t="s">
        <v>961</v>
      </c>
    </row>
    <row r="153" spans="1:12" ht="37.5">
      <c r="A153" s="67">
        <f t="shared" si="5"/>
        <v>140</v>
      </c>
      <c r="B153" s="101" t="s">
        <v>987</v>
      </c>
      <c r="C153" s="100" t="s">
        <v>933</v>
      </c>
      <c r="D153" s="67" t="s">
        <v>518</v>
      </c>
      <c r="E153" s="67"/>
      <c r="F153" s="67">
        <v>10</v>
      </c>
      <c r="G153" s="67">
        <v>160</v>
      </c>
      <c r="H153" s="67">
        <v>1</v>
      </c>
      <c r="I153" s="72">
        <v>0.3</v>
      </c>
      <c r="J153" s="72">
        <v>0.7</v>
      </c>
      <c r="K153" s="67" t="s">
        <v>480</v>
      </c>
      <c r="L153" s="77" t="s">
        <v>962</v>
      </c>
    </row>
    <row r="154" spans="1:12" ht="37.5">
      <c r="A154" s="67">
        <f t="shared" si="5"/>
        <v>141</v>
      </c>
      <c r="B154" s="101" t="s">
        <v>985</v>
      </c>
      <c r="C154" s="100" t="s">
        <v>934</v>
      </c>
      <c r="D154" s="67" t="s">
        <v>510</v>
      </c>
      <c r="E154" s="67"/>
      <c r="F154" s="67">
        <v>10</v>
      </c>
      <c r="G154" s="67">
        <v>250</v>
      </c>
      <c r="H154" s="67">
        <v>1</v>
      </c>
      <c r="I154" s="72">
        <v>0.3</v>
      </c>
      <c r="J154" s="72">
        <v>0.7</v>
      </c>
      <c r="K154" s="67" t="s">
        <v>480</v>
      </c>
      <c r="L154" s="77" t="s">
        <v>963</v>
      </c>
    </row>
    <row r="155" spans="1:12" ht="37.5">
      <c r="A155" s="67">
        <f t="shared" si="5"/>
        <v>142</v>
      </c>
      <c r="B155" s="111" t="s">
        <v>1045</v>
      </c>
      <c r="C155" s="109" t="s">
        <v>1046</v>
      </c>
      <c r="D155" s="67" t="s">
        <v>518</v>
      </c>
      <c r="E155" s="67"/>
      <c r="F155" s="67">
        <v>10</v>
      </c>
      <c r="G155" s="67">
        <v>160</v>
      </c>
      <c r="H155" s="67">
        <v>1</v>
      </c>
      <c r="I155" s="72">
        <v>0.3</v>
      </c>
      <c r="J155" s="72">
        <v>0.7</v>
      </c>
      <c r="K155" s="67" t="s">
        <v>480</v>
      </c>
      <c r="L155" s="77" t="s">
        <v>1047</v>
      </c>
    </row>
    <row r="156" spans="1:12" ht="39.75" customHeight="1">
      <c r="A156" s="67">
        <f t="shared" si="5"/>
        <v>143</v>
      </c>
      <c r="B156" s="101" t="s">
        <v>1019</v>
      </c>
      <c r="C156" s="100" t="s">
        <v>935</v>
      </c>
      <c r="D156" s="67" t="s">
        <v>541</v>
      </c>
      <c r="E156" s="67"/>
      <c r="F156" s="67">
        <v>10</v>
      </c>
      <c r="G156" s="67">
        <v>25</v>
      </c>
      <c r="H156" s="67">
        <v>1</v>
      </c>
      <c r="I156" s="72">
        <v>0.7</v>
      </c>
      <c r="J156" s="72">
        <v>0.3</v>
      </c>
      <c r="K156" s="67" t="s">
        <v>452</v>
      </c>
      <c r="L156" s="77" t="s">
        <v>964</v>
      </c>
    </row>
    <row r="157" spans="1:12" ht="37.5">
      <c r="A157" s="67">
        <f t="shared" si="5"/>
        <v>144</v>
      </c>
      <c r="B157" s="101" t="s">
        <v>1020</v>
      </c>
      <c r="C157" s="100" t="s">
        <v>936</v>
      </c>
      <c r="D157" s="67" t="s">
        <v>518</v>
      </c>
      <c r="E157" s="67"/>
      <c r="F157" s="67">
        <v>10</v>
      </c>
      <c r="G157" s="67">
        <v>160</v>
      </c>
      <c r="H157" s="67">
        <v>1</v>
      </c>
      <c r="I157" s="72">
        <v>0.3</v>
      </c>
      <c r="J157" s="72">
        <v>0.7</v>
      </c>
      <c r="K157" s="67" t="s">
        <v>452</v>
      </c>
      <c r="L157" s="77" t="s">
        <v>965</v>
      </c>
    </row>
    <row r="158" spans="1:12" ht="37.5">
      <c r="A158" s="67">
        <f t="shared" si="5"/>
        <v>145</v>
      </c>
      <c r="B158" s="101" t="s">
        <v>1024</v>
      </c>
      <c r="C158" s="100" t="s">
        <v>937</v>
      </c>
      <c r="D158" s="67" t="s">
        <v>510</v>
      </c>
      <c r="E158" s="67"/>
      <c r="F158" s="67">
        <v>10</v>
      </c>
      <c r="G158" s="67">
        <v>250</v>
      </c>
      <c r="H158" s="67">
        <v>1</v>
      </c>
      <c r="I158" s="72">
        <v>0.3</v>
      </c>
      <c r="J158" s="72">
        <v>0.7</v>
      </c>
      <c r="K158" s="67" t="s">
        <v>480</v>
      </c>
      <c r="L158" s="77" t="s">
        <v>966</v>
      </c>
    </row>
    <row r="159" spans="1:12" ht="18.75">
      <c r="A159" s="67">
        <f t="shared" si="5"/>
        <v>146</v>
      </c>
      <c r="B159" s="101" t="s">
        <v>1010</v>
      </c>
      <c r="C159" s="245" t="s">
        <v>938</v>
      </c>
      <c r="D159" s="67" t="s">
        <v>687</v>
      </c>
      <c r="E159" s="67"/>
      <c r="F159" s="67">
        <v>10</v>
      </c>
      <c r="G159" s="67">
        <v>400</v>
      </c>
      <c r="H159" s="67">
        <v>1</v>
      </c>
      <c r="I159" s="72">
        <v>0.3</v>
      </c>
      <c r="J159" s="72">
        <v>0.7</v>
      </c>
      <c r="K159" s="67" t="s">
        <v>452</v>
      </c>
      <c r="L159" s="243" t="s">
        <v>967</v>
      </c>
    </row>
    <row r="160" spans="1:12" ht="18.75">
      <c r="A160" s="67">
        <f t="shared" si="5"/>
        <v>147</v>
      </c>
      <c r="B160" s="101" t="s">
        <v>1011</v>
      </c>
      <c r="C160" s="248"/>
      <c r="D160" s="67" t="s">
        <v>677</v>
      </c>
      <c r="E160" s="67"/>
      <c r="F160" s="67">
        <v>10</v>
      </c>
      <c r="G160" s="67">
        <v>250</v>
      </c>
      <c r="H160" s="67">
        <v>1</v>
      </c>
      <c r="I160" s="72">
        <v>0.3</v>
      </c>
      <c r="J160" s="72">
        <v>0.7</v>
      </c>
      <c r="K160" s="67" t="s">
        <v>452</v>
      </c>
      <c r="L160" s="249"/>
    </row>
    <row r="161" spans="1:12" ht="18.75">
      <c r="A161" s="67">
        <f t="shared" si="5"/>
        <v>148</v>
      </c>
      <c r="B161" s="101" t="s">
        <v>1012</v>
      </c>
      <c r="C161" s="248"/>
      <c r="D161" s="67" t="s">
        <v>692</v>
      </c>
      <c r="E161" s="67"/>
      <c r="F161" s="67">
        <v>10</v>
      </c>
      <c r="G161" s="67">
        <v>160</v>
      </c>
      <c r="H161" s="67">
        <v>1</v>
      </c>
      <c r="I161" s="72">
        <v>0.3</v>
      </c>
      <c r="J161" s="72">
        <v>0.7</v>
      </c>
      <c r="K161" s="67" t="s">
        <v>452</v>
      </c>
      <c r="L161" s="249"/>
    </row>
    <row r="162" spans="1:12" ht="18.75">
      <c r="A162" s="67">
        <f t="shared" si="5"/>
        <v>149</v>
      </c>
      <c r="B162" s="101" t="s">
        <v>1013</v>
      </c>
      <c r="C162" s="246"/>
      <c r="D162" s="67" t="s">
        <v>692</v>
      </c>
      <c r="E162" s="67"/>
      <c r="F162" s="67">
        <v>10</v>
      </c>
      <c r="G162" s="67">
        <v>160</v>
      </c>
      <c r="H162" s="67">
        <v>1</v>
      </c>
      <c r="I162" s="72">
        <v>0.3</v>
      </c>
      <c r="J162" s="72">
        <v>0.7</v>
      </c>
      <c r="K162" s="67" t="s">
        <v>452</v>
      </c>
      <c r="L162" s="244"/>
    </row>
    <row r="163" spans="1:12" ht="18.75">
      <c r="A163" s="67">
        <f t="shared" si="5"/>
        <v>150</v>
      </c>
      <c r="B163" s="101" t="s">
        <v>1014</v>
      </c>
      <c r="C163" s="245" t="s">
        <v>939</v>
      </c>
      <c r="D163" s="67" t="s">
        <v>692</v>
      </c>
      <c r="E163" s="67"/>
      <c r="F163" s="67">
        <v>10</v>
      </c>
      <c r="G163" s="67">
        <v>160</v>
      </c>
      <c r="H163" s="67">
        <v>1</v>
      </c>
      <c r="I163" s="72">
        <v>0.3</v>
      </c>
      <c r="J163" s="72">
        <v>0.7</v>
      </c>
      <c r="K163" s="67" t="s">
        <v>452</v>
      </c>
      <c r="L163" s="243" t="s">
        <v>968</v>
      </c>
    </row>
    <row r="164" spans="1:12" ht="18.75">
      <c r="A164" s="67">
        <f t="shared" si="5"/>
        <v>151</v>
      </c>
      <c r="B164" s="101" t="s">
        <v>1015</v>
      </c>
      <c r="C164" s="246"/>
      <c r="D164" s="67" t="s">
        <v>692</v>
      </c>
      <c r="E164" s="67"/>
      <c r="F164" s="67">
        <v>10</v>
      </c>
      <c r="G164" s="67">
        <v>160</v>
      </c>
      <c r="H164" s="67">
        <v>1</v>
      </c>
      <c r="I164" s="72">
        <v>0.3</v>
      </c>
      <c r="J164" s="72">
        <v>0.7</v>
      </c>
      <c r="K164" s="67" t="s">
        <v>452</v>
      </c>
      <c r="L164" s="244"/>
    </row>
    <row r="165" spans="1:12" ht="18.75">
      <c r="A165" s="241">
        <f t="shared" ref="A165:A168" si="6">A164+1</f>
        <v>152</v>
      </c>
      <c r="B165" s="243" t="s">
        <v>1036</v>
      </c>
      <c r="C165" s="245" t="s">
        <v>940</v>
      </c>
      <c r="D165" s="67" t="s">
        <v>1037</v>
      </c>
      <c r="E165" s="67"/>
      <c r="F165" s="67">
        <v>10</v>
      </c>
      <c r="G165" s="67">
        <v>1600</v>
      </c>
      <c r="H165" s="67">
        <v>1</v>
      </c>
      <c r="I165" s="72">
        <v>0.6</v>
      </c>
      <c r="J165" s="72">
        <v>0.4</v>
      </c>
      <c r="K165" s="67" t="s">
        <v>452</v>
      </c>
      <c r="L165" s="243" t="s">
        <v>969</v>
      </c>
    </row>
    <row r="166" spans="1:12" ht="18.75">
      <c r="A166" s="242"/>
      <c r="B166" s="244"/>
      <c r="C166" s="246"/>
      <c r="D166" s="67" t="s">
        <v>1037</v>
      </c>
      <c r="E166" s="67"/>
      <c r="F166" s="67">
        <v>10</v>
      </c>
      <c r="G166" s="67">
        <v>1600</v>
      </c>
      <c r="H166" s="67">
        <v>1</v>
      </c>
      <c r="I166" s="72">
        <v>0.6</v>
      </c>
      <c r="J166" s="72">
        <v>0.4</v>
      </c>
      <c r="K166" s="67" t="s">
        <v>452</v>
      </c>
      <c r="L166" s="244"/>
    </row>
    <row r="167" spans="1:12" ht="37.5">
      <c r="A167" s="67">
        <f>A165+1</f>
        <v>153</v>
      </c>
      <c r="B167" s="101" t="s">
        <v>1021</v>
      </c>
      <c r="C167" s="100" t="s">
        <v>941</v>
      </c>
      <c r="D167" s="67" t="s">
        <v>506</v>
      </c>
      <c r="E167" s="67"/>
      <c r="F167" s="67">
        <v>10</v>
      </c>
      <c r="G167" s="67">
        <v>100</v>
      </c>
      <c r="H167" s="67">
        <v>1</v>
      </c>
      <c r="I167" s="72">
        <v>0.3</v>
      </c>
      <c r="J167" s="72">
        <v>0.7</v>
      </c>
      <c r="K167" s="67" t="s">
        <v>452</v>
      </c>
      <c r="L167" s="77" t="s">
        <v>970</v>
      </c>
    </row>
    <row r="168" spans="1:12" ht="18.75">
      <c r="A168" s="67">
        <f t="shared" si="6"/>
        <v>154</v>
      </c>
      <c r="B168" s="101" t="s">
        <v>1008</v>
      </c>
      <c r="C168" s="245" t="s">
        <v>942</v>
      </c>
      <c r="D168" s="67" t="s">
        <v>510</v>
      </c>
      <c r="E168" s="67"/>
      <c r="F168" s="67">
        <v>10</v>
      </c>
      <c r="G168" s="67">
        <v>250</v>
      </c>
      <c r="H168" s="67">
        <v>1</v>
      </c>
      <c r="I168" s="72">
        <v>0.3</v>
      </c>
      <c r="J168" s="72">
        <v>0.7</v>
      </c>
      <c r="K168" s="67" t="s">
        <v>480</v>
      </c>
      <c r="L168" s="243" t="s">
        <v>971</v>
      </c>
    </row>
    <row r="169" spans="1:12" ht="18.75">
      <c r="A169" s="67">
        <f>A168+1</f>
        <v>155</v>
      </c>
      <c r="B169" s="101" t="s">
        <v>1009</v>
      </c>
      <c r="C169" s="246"/>
      <c r="D169" s="67" t="s">
        <v>510</v>
      </c>
      <c r="E169" s="67"/>
      <c r="F169" s="67">
        <v>10</v>
      </c>
      <c r="G169" s="67">
        <v>250</v>
      </c>
      <c r="H169" s="67">
        <v>1</v>
      </c>
      <c r="I169" s="72">
        <v>0.3</v>
      </c>
      <c r="J169" s="72">
        <v>0.7</v>
      </c>
      <c r="K169" s="67" t="s">
        <v>480</v>
      </c>
      <c r="L169" s="244"/>
    </row>
    <row r="170" spans="1:12" ht="18.75">
      <c r="A170" s="67">
        <f t="shared" ref="A170:A227" si="7">A169+1</f>
        <v>156</v>
      </c>
      <c r="B170" s="101" t="s">
        <v>1016</v>
      </c>
      <c r="C170" s="245" t="s">
        <v>943</v>
      </c>
      <c r="D170" s="67" t="s">
        <v>510</v>
      </c>
      <c r="E170" s="67"/>
      <c r="F170" s="67">
        <v>10</v>
      </c>
      <c r="G170" s="67">
        <v>250</v>
      </c>
      <c r="H170" s="67">
        <v>1</v>
      </c>
      <c r="I170" s="72">
        <v>0.3</v>
      </c>
      <c r="J170" s="72">
        <v>0.7</v>
      </c>
      <c r="K170" s="67" t="s">
        <v>452</v>
      </c>
      <c r="L170" s="243" t="s">
        <v>972</v>
      </c>
    </row>
    <row r="171" spans="1:12" ht="18.75">
      <c r="A171" s="67">
        <f t="shared" si="7"/>
        <v>157</v>
      </c>
      <c r="B171" s="101" t="s">
        <v>1017</v>
      </c>
      <c r="C171" s="246"/>
      <c r="D171" s="67" t="s">
        <v>510</v>
      </c>
      <c r="E171" s="67"/>
      <c r="F171" s="67">
        <v>10</v>
      </c>
      <c r="G171" s="67">
        <v>250</v>
      </c>
      <c r="H171" s="67">
        <v>1</v>
      </c>
      <c r="I171" s="72">
        <v>0.3</v>
      </c>
      <c r="J171" s="72">
        <v>0.7</v>
      </c>
      <c r="K171" s="67" t="s">
        <v>452</v>
      </c>
      <c r="L171" s="244"/>
    </row>
    <row r="172" spans="1:12" ht="37.5">
      <c r="A172" s="67">
        <f t="shared" si="7"/>
        <v>158</v>
      </c>
      <c r="B172" s="78" t="s">
        <v>1022</v>
      </c>
      <c r="C172" s="16" t="s">
        <v>944</v>
      </c>
      <c r="D172" s="123" t="s">
        <v>692</v>
      </c>
      <c r="E172" s="123"/>
      <c r="F172" s="123">
        <v>10</v>
      </c>
      <c r="G172" s="123">
        <v>160</v>
      </c>
      <c r="H172" s="123">
        <v>1</v>
      </c>
      <c r="I172" s="196">
        <v>0.3</v>
      </c>
      <c r="J172" s="196">
        <v>0.7</v>
      </c>
      <c r="K172" s="67" t="s">
        <v>452</v>
      </c>
      <c r="L172" s="77" t="s">
        <v>973</v>
      </c>
    </row>
    <row r="173" spans="1:12" ht="45" customHeight="1">
      <c r="A173" s="67">
        <f t="shared" si="7"/>
        <v>159</v>
      </c>
      <c r="B173" s="78" t="s">
        <v>1023</v>
      </c>
      <c r="C173" s="16" t="s">
        <v>945</v>
      </c>
      <c r="D173" s="123" t="s">
        <v>1302</v>
      </c>
      <c r="E173" s="123"/>
      <c r="F173" s="123">
        <v>6</v>
      </c>
      <c r="G173" s="123">
        <v>400</v>
      </c>
      <c r="H173" s="123">
        <v>1</v>
      </c>
      <c r="I173" s="196">
        <v>0.3</v>
      </c>
      <c r="J173" s="196">
        <v>0.7</v>
      </c>
      <c r="K173" s="67" t="s">
        <v>452</v>
      </c>
      <c r="L173" s="77" t="s">
        <v>974</v>
      </c>
    </row>
    <row r="174" spans="1:12" ht="18.75">
      <c r="A174" s="67">
        <f t="shared" si="7"/>
        <v>160</v>
      </c>
      <c r="B174" s="78" t="s">
        <v>1018</v>
      </c>
      <c r="C174" s="233" t="s">
        <v>946</v>
      </c>
      <c r="D174" s="123" t="s">
        <v>692</v>
      </c>
      <c r="E174" s="123"/>
      <c r="F174" s="123">
        <v>10</v>
      </c>
      <c r="G174" s="123">
        <v>160</v>
      </c>
      <c r="H174" s="123">
        <v>1</v>
      </c>
      <c r="I174" s="196">
        <v>0.3</v>
      </c>
      <c r="J174" s="196">
        <v>0.7</v>
      </c>
      <c r="K174" s="67" t="s">
        <v>452</v>
      </c>
      <c r="L174" s="243" t="s">
        <v>975</v>
      </c>
    </row>
    <row r="175" spans="1:12" ht="18.75">
      <c r="A175" s="67">
        <f t="shared" si="7"/>
        <v>161</v>
      </c>
      <c r="B175" s="78" t="s">
        <v>850</v>
      </c>
      <c r="C175" s="247"/>
      <c r="D175" s="123" t="s">
        <v>506</v>
      </c>
      <c r="E175" s="123"/>
      <c r="F175" s="123">
        <v>10</v>
      </c>
      <c r="G175" s="123">
        <v>100</v>
      </c>
      <c r="H175" s="123">
        <v>1</v>
      </c>
      <c r="I175" s="196">
        <v>0.3</v>
      </c>
      <c r="J175" s="196">
        <v>0.7</v>
      </c>
      <c r="K175" s="67" t="s">
        <v>452</v>
      </c>
      <c r="L175" s="244"/>
    </row>
    <row r="176" spans="1:12" ht="37.5">
      <c r="A176" s="67">
        <f t="shared" si="7"/>
        <v>162</v>
      </c>
      <c r="B176" s="78" t="s">
        <v>277</v>
      </c>
      <c r="C176" s="16" t="s">
        <v>947</v>
      </c>
      <c r="D176" s="123" t="s">
        <v>510</v>
      </c>
      <c r="E176" s="123"/>
      <c r="F176" s="123">
        <v>10</v>
      </c>
      <c r="G176" s="123">
        <v>250</v>
      </c>
      <c r="H176" s="123">
        <v>1</v>
      </c>
      <c r="I176" s="196">
        <v>0.3</v>
      </c>
      <c r="J176" s="196">
        <v>0.7</v>
      </c>
      <c r="K176" s="67" t="s">
        <v>452</v>
      </c>
      <c r="L176" s="77" t="s">
        <v>976</v>
      </c>
    </row>
    <row r="177" spans="1:12" ht="18.75">
      <c r="A177" s="67">
        <f t="shared" si="7"/>
        <v>163</v>
      </c>
      <c r="B177" s="101" t="s">
        <v>1028</v>
      </c>
      <c r="C177" s="245" t="s">
        <v>948</v>
      </c>
      <c r="D177" s="67" t="s">
        <v>518</v>
      </c>
      <c r="E177" s="67"/>
      <c r="F177" s="67">
        <v>10</v>
      </c>
      <c r="G177" s="67">
        <v>160</v>
      </c>
      <c r="H177" s="67">
        <v>1</v>
      </c>
      <c r="I177" s="72">
        <v>0.3</v>
      </c>
      <c r="J177" s="72">
        <v>0.7</v>
      </c>
      <c r="K177" s="67" t="s">
        <v>452</v>
      </c>
      <c r="L177" s="243" t="s">
        <v>1030</v>
      </c>
    </row>
    <row r="178" spans="1:12" ht="18.75">
      <c r="A178" s="67">
        <f t="shared" si="7"/>
        <v>164</v>
      </c>
      <c r="B178" s="101" t="s">
        <v>1029</v>
      </c>
      <c r="C178" s="246"/>
      <c r="D178" s="67" t="s">
        <v>1027</v>
      </c>
      <c r="E178" s="67"/>
      <c r="F178" s="67">
        <v>10</v>
      </c>
      <c r="G178" s="67">
        <v>160</v>
      </c>
      <c r="H178" s="67">
        <v>1</v>
      </c>
      <c r="I178" s="72">
        <v>0.3</v>
      </c>
      <c r="J178" s="72">
        <v>0.7</v>
      </c>
      <c r="K178" s="67" t="s">
        <v>452</v>
      </c>
      <c r="L178" s="244"/>
    </row>
    <row r="179" spans="1:12" ht="46.5" customHeight="1">
      <c r="A179" s="67">
        <f t="shared" si="7"/>
        <v>165</v>
      </c>
      <c r="B179" s="101" t="s">
        <v>1025</v>
      </c>
      <c r="C179" s="100" t="s">
        <v>1026</v>
      </c>
      <c r="D179" s="67" t="s">
        <v>518</v>
      </c>
      <c r="E179" s="67"/>
      <c r="F179" s="67">
        <v>10</v>
      </c>
      <c r="G179" s="67">
        <v>160</v>
      </c>
      <c r="H179" s="67">
        <v>1</v>
      </c>
      <c r="I179" s="72">
        <v>0.6</v>
      </c>
      <c r="J179" s="72">
        <v>0.4</v>
      </c>
      <c r="K179" s="67" t="s">
        <v>452</v>
      </c>
      <c r="L179" s="77" t="s">
        <v>977</v>
      </c>
    </row>
    <row r="180" spans="1:12" ht="46.5" customHeight="1">
      <c r="A180" s="67">
        <f t="shared" si="7"/>
        <v>166</v>
      </c>
      <c r="B180" s="101" t="s">
        <v>1031</v>
      </c>
      <c r="C180" s="100" t="s">
        <v>1032</v>
      </c>
      <c r="D180" s="67" t="s">
        <v>541</v>
      </c>
      <c r="E180" s="67"/>
      <c r="F180" s="67">
        <v>10</v>
      </c>
      <c r="G180" s="67">
        <v>25</v>
      </c>
      <c r="H180" s="67">
        <v>1</v>
      </c>
      <c r="I180" s="72">
        <v>0.7</v>
      </c>
      <c r="J180" s="72">
        <v>0.3</v>
      </c>
      <c r="K180" s="67" t="s">
        <v>452</v>
      </c>
      <c r="L180" s="77" t="s">
        <v>1033</v>
      </c>
    </row>
    <row r="181" spans="1:12" ht="46.5" customHeight="1">
      <c r="A181" s="67">
        <f>A180+1</f>
        <v>167</v>
      </c>
      <c r="B181" s="140" t="s">
        <v>1105</v>
      </c>
      <c r="C181" s="141" t="s">
        <v>1117</v>
      </c>
      <c r="D181" s="151" t="s">
        <v>510</v>
      </c>
      <c r="E181" s="141"/>
      <c r="F181" s="67">
        <v>10</v>
      </c>
      <c r="G181" s="67">
        <v>250</v>
      </c>
      <c r="H181" s="67">
        <v>1</v>
      </c>
      <c r="I181" s="72">
        <v>0.3</v>
      </c>
      <c r="J181" s="72">
        <v>0.7</v>
      </c>
      <c r="K181" s="67" t="s">
        <v>452</v>
      </c>
      <c r="L181" s="152" t="s">
        <v>1170</v>
      </c>
    </row>
    <row r="182" spans="1:12" ht="46.5" customHeight="1">
      <c r="A182" s="67">
        <f t="shared" si="7"/>
        <v>168</v>
      </c>
      <c r="B182" s="140" t="s">
        <v>1106</v>
      </c>
      <c r="C182" s="141" t="s">
        <v>1118</v>
      </c>
      <c r="D182" s="151" t="s">
        <v>1181</v>
      </c>
      <c r="E182" s="141"/>
      <c r="F182" s="158">
        <v>10</v>
      </c>
      <c r="G182" s="67">
        <v>40</v>
      </c>
      <c r="H182" s="67">
        <v>1</v>
      </c>
      <c r="I182" s="72">
        <v>0.3</v>
      </c>
      <c r="J182" s="72">
        <v>0.7</v>
      </c>
      <c r="K182" s="67" t="s">
        <v>452</v>
      </c>
      <c r="L182" s="152" t="s">
        <v>1180</v>
      </c>
    </row>
    <row r="183" spans="1:12" ht="46.5" customHeight="1">
      <c r="A183" s="241">
        <f>A182+1</f>
        <v>169</v>
      </c>
      <c r="B183" s="144" t="s">
        <v>1173</v>
      </c>
      <c r="C183" s="245" t="s">
        <v>1119</v>
      </c>
      <c r="D183" s="151" t="s">
        <v>492</v>
      </c>
      <c r="E183" s="148"/>
      <c r="F183" s="278">
        <v>10</v>
      </c>
      <c r="G183" s="241">
        <v>2230</v>
      </c>
      <c r="H183" s="67">
        <v>1</v>
      </c>
      <c r="I183" s="72">
        <v>0.6</v>
      </c>
      <c r="J183" s="72">
        <v>0.4</v>
      </c>
      <c r="K183" s="67" t="s">
        <v>452</v>
      </c>
      <c r="L183" s="275" t="s">
        <v>1122</v>
      </c>
    </row>
    <row r="184" spans="1:12" ht="46.5" customHeight="1">
      <c r="A184" s="250"/>
      <c r="B184" s="144" t="s">
        <v>1174</v>
      </c>
      <c r="C184" s="274"/>
      <c r="D184" s="151" t="s">
        <v>497</v>
      </c>
      <c r="E184" s="148"/>
      <c r="F184" s="279"/>
      <c r="G184" s="279"/>
      <c r="H184" s="67">
        <v>2</v>
      </c>
      <c r="I184" s="72">
        <v>0.6</v>
      </c>
      <c r="J184" s="72">
        <v>0.4</v>
      </c>
      <c r="K184" s="67" t="s">
        <v>452</v>
      </c>
      <c r="L184" s="276"/>
    </row>
    <row r="185" spans="1:12" ht="46.5" customHeight="1">
      <c r="A185" s="273"/>
      <c r="B185" s="140" t="s">
        <v>1175</v>
      </c>
      <c r="C185" s="272"/>
      <c r="D185" s="151" t="s">
        <v>497</v>
      </c>
      <c r="E185" s="141"/>
      <c r="F185" s="273"/>
      <c r="G185" s="273"/>
      <c r="H185" s="67">
        <v>2</v>
      </c>
      <c r="I185" s="72">
        <v>0.6</v>
      </c>
      <c r="J185" s="72">
        <v>0.4</v>
      </c>
      <c r="K185" s="67" t="s">
        <v>452</v>
      </c>
      <c r="L185" s="277"/>
    </row>
    <row r="186" spans="1:12" ht="46.5" customHeight="1">
      <c r="A186" s="67">
        <f>A183+1</f>
        <v>170</v>
      </c>
      <c r="B186" s="140" t="s">
        <v>1107</v>
      </c>
      <c r="C186" s="141" t="s">
        <v>1121</v>
      </c>
      <c r="D186" s="151" t="s">
        <v>497</v>
      </c>
      <c r="E186" s="141"/>
      <c r="F186" s="158">
        <v>10</v>
      </c>
      <c r="G186" s="67">
        <v>400</v>
      </c>
      <c r="H186" s="67">
        <v>1</v>
      </c>
      <c r="I186" s="72">
        <v>0.3</v>
      </c>
      <c r="J186" s="72">
        <v>0.7</v>
      </c>
      <c r="K186" s="67" t="s">
        <v>452</v>
      </c>
      <c r="L186" s="148" t="s">
        <v>1163</v>
      </c>
    </row>
    <row r="187" spans="1:12" ht="75.75" customHeight="1">
      <c r="A187" s="67">
        <f t="shared" si="7"/>
        <v>171</v>
      </c>
      <c r="B187" s="140" t="s">
        <v>1108</v>
      </c>
      <c r="C187" s="141" t="s">
        <v>1124</v>
      </c>
      <c r="D187" s="151" t="s">
        <v>518</v>
      </c>
      <c r="E187" s="141"/>
      <c r="F187" s="158">
        <v>10</v>
      </c>
      <c r="G187" s="67">
        <v>125.51</v>
      </c>
      <c r="H187" s="67">
        <v>1</v>
      </c>
      <c r="I187" s="72">
        <v>0.3</v>
      </c>
      <c r="J187" s="72">
        <v>0.7</v>
      </c>
      <c r="K187" s="67" t="s">
        <v>452</v>
      </c>
      <c r="L187" s="141" t="s">
        <v>1165</v>
      </c>
    </row>
    <row r="188" spans="1:12" ht="46.5" customHeight="1">
      <c r="A188" s="67">
        <f t="shared" si="7"/>
        <v>172</v>
      </c>
      <c r="B188" s="140" t="s">
        <v>1109</v>
      </c>
      <c r="C188" s="141" t="s">
        <v>1125</v>
      </c>
      <c r="D188" s="151" t="s">
        <v>497</v>
      </c>
      <c r="E188" s="141"/>
      <c r="F188" s="158">
        <v>10</v>
      </c>
      <c r="G188" s="67">
        <v>400</v>
      </c>
      <c r="H188" s="67">
        <v>1</v>
      </c>
      <c r="I188" s="72">
        <v>0.3</v>
      </c>
      <c r="J188" s="72">
        <v>0.7</v>
      </c>
      <c r="K188" s="67" t="s">
        <v>452</v>
      </c>
      <c r="L188" s="148" t="s">
        <v>1167</v>
      </c>
    </row>
    <row r="189" spans="1:12" ht="46.5" customHeight="1">
      <c r="A189" s="241">
        <f t="shared" si="7"/>
        <v>173</v>
      </c>
      <c r="B189" s="154" t="s">
        <v>1172</v>
      </c>
      <c r="C189" s="245" t="s">
        <v>1126</v>
      </c>
      <c r="D189" s="151" t="s">
        <v>510</v>
      </c>
      <c r="E189" s="141"/>
      <c r="F189" s="278">
        <v>10</v>
      </c>
      <c r="G189" s="241">
        <v>350</v>
      </c>
      <c r="H189" s="67">
        <v>1</v>
      </c>
      <c r="I189" s="72">
        <v>0.3</v>
      </c>
      <c r="J189" s="72">
        <v>0.7</v>
      </c>
      <c r="K189" s="67" t="s">
        <v>452</v>
      </c>
      <c r="L189" s="245" t="s">
        <v>1162</v>
      </c>
    </row>
    <row r="190" spans="1:12" ht="46.5" customHeight="1">
      <c r="A190" s="273"/>
      <c r="B190" s="154" t="s">
        <v>1110</v>
      </c>
      <c r="C190" s="272"/>
      <c r="D190" s="151" t="s">
        <v>518</v>
      </c>
      <c r="E190" s="148"/>
      <c r="F190" s="273"/>
      <c r="G190" s="273"/>
      <c r="H190" s="67">
        <v>1</v>
      </c>
      <c r="I190" s="72">
        <v>0.3</v>
      </c>
      <c r="J190" s="72">
        <v>0.7</v>
      </c>
      <c r="K190" s="67" t="s">
        <v>452</v>
      </c>
      <c r="L190" s="272"/>
    </row>
    <row r="191" spans="1:12" ht="46.5" customHeight="1">
      <c r="A191" s="67">
        <f>A189+1</f>
        <v>174</v>
      </c>
      <c r="B191" s="140" t="s">
        <v>1111</v>
      </c>
      <c r="C191" s="141" t="s">
        <v>1127</v>
      </c>
      <c r="D191" s="151" t="s">
        <v>541</v>
      </c>
      <c r="E191" s="141"/>
      <c r="F191" s="158">
        <v>10</v>
      </c>
      <c r="G191" s="67">
        <v>10</v>
      </c>
      <c r="H191" s="67">
        <v>1</v>
      </c>
      <c r="I191" s="72">
        <v>0.3</v>
      </c>
      <c r="J191" s="72">
        <v>0.7</v>
      </c>
      <c r="K191" s="67" t="s">
        <v>452</v>
      </c>
      <c r="L191" s="148" t="s">
        <v>1166</v>
      </c>
    </row>
    <row r="192" spans="1:12" ht="78" customHeight="1">
      <c r="A192" s="67">
        <f t="shared" si="7"/>
        <v>175</v>
      </c>
      <c r="B192" s="140" t="s">
        <v>1112</v>
      </c>
      <c r="C192" s="141" t="s">
        <v>1128</v>
      </c>
      <c r="D192" s="151" t="s">
        <v>502</v>
      </c>
      <c r="E192" s="141"/>
      <c r="F192" s="158">
        <v>10</v>
      </c>
      <c r="G192" s="67">
        <v>63</v>
      </c>
      <c r="H192" s="67">
        <v>1</v>
      </c>
      <c r="I192" s="72">
        <v>0.3</v>
      </c>
      <c r="J192" s="72">
        <v>0.7</v>
      </c>
      <c r="K192" s="67" t="s">
        <v>452</v>
      </c>
      <c r="L192" s="148" t="s">
        <v>1178</v>
      </c>
    </row>
    <row r="193" spans="1:12" ht="46.5" customHeight="1">
      <c r="A193" s="67">
        <f t="shared" si="7"/>
        <v>176</v>
      </c>
      <c r="B193" s="140" t="s">
        <v>1113</v>
      </c>
      <c r="C193" s="141" t="s">
        <v>1129</v>
      </c>
      <c r="D193" s="151" t="s">
        <v>541</v>
      </c>
      <c r="E193" s="141"/>
      <c r="F193" s="158">
        <v>10</v>
      </c>
      <c r="G193" s="67">
        <v>25</v>
      </c>
      <c r="H193" s="67">
        <v>1</v>
      </c>
      <c r="I193" s="72">
        <v>0.3</v>
      </c>
      <c r="J193" s="72">
        <v>0.7</v>
      </c>
      <c r="K193" s="67" t="s">
        <v>452</v>
      </c>
      <c r="L193" s="148" t="s">
        <v>1177</v>
      </c>
    </row>
    <row r="194" spans="1:12" ht="46.5" customHeight="1">
      <c r="A194" s="67">
        <f t="shared" si="7"/>
        <v>177</v>
      </c>
      <c r="B194" s="140" t="s">
        <v>1114</v>
      </c>
      <c r="C194" s="141" t="s">
        <v>1132</v>
      </c>
      <c r="D194" s="151" t="s">
        <v>541</v>
      </c>
      <c r="E194" s="141"/>
      <c r="F194" s="158">
        <v>10</v>
      </c>
      <c r="G194" s="67">
        <v>25</v>
      </c>
      <c r="H194" s="67">
        <v>1</v>
      </c>
      <c r="I194" s="72">
        <v>0.3</v>
      </c>
      <c r="J194" s="72">
        <v>0.7</v>
      </c>
      <c r="K194" s="67" t="s">
        <v>452</v>
      </c>
      <c r="L194" s="148" t="s">
        <v>1179</v>
      </c>
    </row>
    <row r="195" spans="1:12" ht="61.5" customHeight="1">
      <c r="A195" s="67">
        <f t="shared" si="7"/>
        <v>178</v>
      </c>
      <c r="B195" s="70" t="s">
        <v>1115</v>
      </c>
      <c r="C195" s="152" t="s">
        <v>1134</v>
      </c>
      <c r="D195" s="151" t="s">
        <v>1135</v>
      </c>
      <c r="E195" s="141"/>
      <c r="F195" s="151">
        <v>10</v>
      </c>
      <c r="G195" s="67">
        <v>0</v>
      </c>
      <c r="H195" s="67" t="s">
        <v>1135</v>
      </c>
      <c r="I195" s="72">
        <v>0.3</v>
      </c>
      <c r="J195" s="72">
        <v>0.7</v>
      </c>
      <c r="K195" s="67" t="s">
        <v>452</v>
      </c>
      <c r="L195" s="148" t="s">
        <v>1164</v>
      </c>
    </row>
    <row r="196" spans="1:12" ht="59.25" customHeight="1">
      <c r="A196" s="67">
        <f t="shared" si="7"/>
        <v>179</v>
      </c>
      <c r="B196" s="140" t="s">
        <v>1116</v>
      </c>
      <c r="C196" s="141" t="s">
        <v>1133</v>
      </c>
      <c r="D196" s="151" t="s">
        <v>510</v>
      </c>
      <c r="E196" s="141"/>
      <c r="F196" s="159">
        <v>10</v>
      </c>
      <c r="G196" s="151">
        <v>250</v>
      </c>
      <c r="H196" s="67">
        <v>1</v>
      </c>
      <c r="I196" s="72">
        <v>0.3</v>
      </c>
      <c r="J196" s="72">
        <v>0.7</v>
      </c>
      <c r="K196" s="67" t="s">
        <v>452</v>
      </c>
      <c r="L196" s="148" t="s">
        <v>1176</v>
      </c>
    </row>
    <row r="197" spans="1:12" ht="37.5">
      <c r="A197" s="67">
        <f t="shared" si="7"/>
        <v>180</v>
      </c>
      <c r="B197" s="144" t="s">
        <v>1108</v>
      </c>
      <c r="C197" s="141" t="s">
        <v>1120</v>
      </c>
      <c r="D197" s="151" t="s">
        <v>530</v>
      </c>
      <c r="E197" s="141"/>
      <c r="F197" s="158">
        <v>10</v>
      </c>
      <c r="G197" s="67">
        <v>100</v>
      </c>
      <c r="H197" s="67">
        <v>1</v>
      </c>
      <c r="I197" s="72">
        <v>0.3</v>
      </c>
      <c r="J197" s="72">
        <v>0.7</v>
      </c>
      <c r="K197" s="67" t="s">
        <v>452</v>
      </c>
      <c r="L197" s="141" t="s">
        <v>1123</v>
      </c>
    </row>
    <row r="198" spans="1:12" ht="37.5">
      <c r="A198" s="67">
        <f t="shared" si="7"/>
        <v>181</v>
      </c>
      <c r="B198" s="78" t="s">
        <v>1242</v>
      </c>
      <c r="C198" s="16" t="s">
        <v>1243</v>
      </c>
      <c r="D198" s="123" t="s">
        <v>510</v>
      </c>
      <c r="E198" s="16"/>
      <c r="F198" s="199">
        <v>10</v>
      </c>
      <c r="G198" s="123">
        <v>250</v>
      </c>
      <c r="H198" s="123">
        <v>1</v>
      </c>
      <c r="I198" s="196">
        <v>0.3</v>
      </c>
      <c r="J198" s="196">
        <v>0.7</v>
      </c>
      <c r="K198" s="123" t="s">
        <v>452</v>
      </c>
      <c r="L198" s="16" t="s">
        <v>1244</v>
      </c>
    </row>
    <row r="199" spans="1:12" ht="29.25" customHeight="1">
      <c r="A199" s="67">
        <f t="shared" si="7"/>
        <v>182</v>
      </c>
      <c r="B199" s="200" t="s">
        <v>1269</v>
      </c>
      <c r="C199" s="233" t="s">
        <v>1247</v>
      </c>
      <c r="D199" s="123" t="s">
        <v>497</v>
      </c>
      <c r="E199" s="16"/>
      <c r="F199" s="199">
        <v>10</v>
      </c>
      <c r="G199" s="235">
        <v>800</v>
      </c>
      <c r="H199" s="123">
        <v>1</v>
      </c>
      <c r="I199" s="196">
        <v>0.3</v>
      </c>
      <c r="J199" s="196">
        <v>0.7</v>
      </c>
      <c r="K199" s="123" t="s">
        <v>452</v>
      </c>
      <c r="L199" s="233" t="s">
        <v>1246</v>
      </c>
    </row>
    <row r="200" spans="1:12" ht="27" customHeight="1">
      <c r="A200" s="67">
        <f t="shared" si="7"/>
        <v>183</v>
      </c>
      <c r="B200" s="78" t="s">
        <v>1245</v>
      </c>
      <c r="C200" s="234"/>
      <c r="D200" s="123" t="s">
        <v>497</v>
      </c>
      <c r="E200" s="16"/>
      <c r="F200" s="199">
        <v>10</v>
      </c>
      <c r="G200" s="236"/>
      <c r="H200" s="123">
        <v>1</v>
      </c>
      <c r="I200" s="196">
        <v>0.3</v>
      </c>
      <c r="J200" s="196">
        <v>0.7</v>
      </c>
      <c r="K200" s="123" t="s">
        <v>452</v>
      </c>
      <c r="L200" s="234"/>
    </row>
    <row r="201" spans="1:12" ht="37.5">
      <c r="A201" s="67">
        <f t="shared" si="7"/>
        <v>184</v>
      </c>
      <c r="B201" s="78" t="s">
        <v>1248</v>
      </c>
      <c r="C201" s="16" t="s">
        <v>1309</v>
      </c>
      <c r="D201" s="123" t="s">
        <v>506</v>
      </c>
      <c r="E201" s="16"/>
      <c r="F201" s="199">
        <v>10</v>
      </c>
      <c r="G201" s="123">
        <v>100</v>
      </c>
      <c r="H201" s="123">
        <v>1</v>
      </c>
      <c r="I201" s="196">
        <v>0.3</v>
      </c>
      <c r="J201" s="196">
        <v>0.7</v>
      </c>
      <c r="K201" s="123" t="s">
        <v>452</v>
      </c>
      <c r="L201" s="16" t="s">
        <v>1249</v>
      </c>
    </row>
    <row r="202" spans="1:12" ht="37.5">
      <c r="A202" s="67">
        <f t="shared" si="7"/>
        <v>185</v>
      </c>
      <c r="B202" s="78" t="s">
        <v>1251</v>
      </c>
      <c r="C202" s="16" t="s">
        <v>1250</v>
      </c>
      <c r="D202" s="123" t="s">
        <v>506</v>
      </c>
      <c r="E202" s="16"/>
      <c r="F202" s="199">
        <v>10</v>
      </c>
      <c r="G202" s="123">
        <v>100</v>
      </c>
      <c r="H202" s="123">
        <v>1</v>
      </c>
      <c r="I202" s="196">
        <v>0.3</v>
      </c>
      <c r="J202" s="196">
        <v>0.7</v>
      </c>
      <c r="K202" s="123" t="s">
        <v>452</v>
      </c>
      <c r="L202" s="16" t="s">
        <v>1311</v>
      </c>
    </row>
    <row r="203" spans="1:12" ht="37.5">
      <c r="A203" s="67">
        <f t="shared" si="7"/>
        <v>186</v>
      </c>
      <c r="B203" s="78" t="s">
        <v>1045</v>
      </c>
      <c r="C203" s="16" t="s">
        <v>1253</v>
      </c>
      <c r="D203" s="123" t="s">
        <v>510</v>
      </c>
      <c r="E203" s="16"/>
      <c r="F203" s="199">
        <v>10</v>
      </c>
      <c r="G203" s="123">
        <v>250</v>
      </c>
      <c r="H203" s="123">
        <v>1</v>
      </c>
      <c r="I203" s="196">
        <v>0.3</v>
      </c>
      <c r="J203" s="196">
        <v>0.7</v>
      </c>
      <c r="K203" s="123" t="s">
        <v>452</v>
      </c>
      <c r="L203" s="16" t="s">
        <v>1312</v>
      </c>
    </row>
    <row r="204" spans="1:12" ht="39.75" customHeight="1">
      <c r="A204" s="67">
        <f t="shared" si="7"/>
        <v>187</v>
      </c>
      <c r="B204" s="78" t="s">
        <v>686</v>
      </c>
      <c r="C204" s="16" t="s">
        <v>1255</v>
      </c>
      <c r="D204" s="123" t="s">
        <v>518</v>
      </c>
      <c r="E204" s="16"/>
      <c r="F204" s="199">
        <v>10</v>
      </c>
      <c r="G204" s="123">
        <v>160</v>
      </c>
      <c r="H204" s="123">
        <v>1</v>
      </c>
      <c r="I204" s="196">
        <v>0.3</v>
      </c>
      <c r="J204" s="196">
        <v>0.7</v>
      </c>
      <c r="K204" s="123" t="s">
        <v>452</v>
      </c>
      <c r="L204" s="16" t="s">
        <v>1313</v>
      </c>
    </row>
    <row r="205" spans="1:12" ht="56.25">
      <c r="A205" s="67">
        <f t="shared" si="7"/>
        <v>188</v>
      </c>
      <c r="B205" s="78" t="s">
        <v>1257</v>
      </c>
      <c r="C205" s="16" t="s">
        <v>1258</v>
      </c>
      <c r="D205" s="123" t="s">
        <v>506</v>
      </c>
      <c r="E205" s="16"/>
      <c r="F205" s="199">
        <v>10</v>
      </c>
      <c r="G205" s="123">
        <v>100</v>
      </c>
      <c r="H205" s="123">
        <v>1</v>
      </c>
      <c r="I205" s="196">
        <v>0.3</v>
      </c>
      <c r="J205" s="196">
        <v>0.7</v>
      </c>
      <c r="K205" s="123" t="s">
        <v>452</v>
      </c>
      <c r="L205" s="16" t="s">
        <v>1314</v>
      </c>
    </row>
    <row r="206" spans="1:12" ht="23.25" customHeight="1">
      <c r="A206" s="67">
        <f t="shared" si="7"/>
        <v>189</v>
      </c>
      <c r="B206" s="78" t="s">
        <v>1268</v>
      </c>
      <c r="C206" s="233" t="s">
        <v>1260</v>
      </c>
      <c r="D206" s="123" t="s">
        <v>497</v>
      </c>
      <c r="E206" s="16"/>
      <c r="F206" s="199">
        <v>10</v>
      </c>
      <c r="G206" s="235">
        <v>2300</v>
      </c>
      <c r="H206" s="123">
        <v>1</v>
      </c>
      <c r="I206" s="196">
        <v>0.3</v>
      </c>
      <c r="J206" s="196">
        <v>0.7</v>
      </c>
      <c r="K206" s="123" t="s">
        <v>452</v>
      </c>
      <c r="L206" s="233" t="s">
        <v>1315</v>
      </c>
    </row>
    <row r="207" spans="1:12" ht="18.75">
      <c r="A207" s="67">
        <f t="shared" si="7"/>
        <v>190</v>
      </c>
      <c r="B207" s="78" t="s">
        <v>1261</v>
      </c>
      <c r="C207" s="240"/>
      <c r="D207" s="123" t="s">
        <v>510</v>
      </c>
      <c r="E207" s="16"/>
      <c r="F207" s="199">
        <v>10</v>
      </c>
      <c r="G207" s="237"/>
      <c r="H207" s="123">
        <v>1</v>
      </c>
      <c r="I207" s="196">
        <v>0.3</v>
      </c>
      <c r="J207" s="196">
        <v>0.7</v>
      </c>
      <c r="K207" s="123" t="s">
        <v>452</v>
      </c>
      <c r="L207" s="240"/>
    </row>
    <row r="208" spans="1:12" ht="18.75">
      <c r="A208" s="67">
        <f t="shared" si="7"/>
        <v>191</v>
      </c>
      <c r="B208" s="78" t="s">
        <v>1262</v>
      </c>
      <c r="C208" s="240"/>
      <c r="D208" s="123" t="s">
        <v>510</v>
      </c>
      <c r="E208" s="16"/>
      <c r="F208" s="199">
        <v>10</v>
      </c>
      <c r="G208" s="237"/>
      <c r="H208" s="123">
        <v>1</v>
      </c>
      <c r="I208" s="196">
        <v>0.3</v>
      </c>
      <c r="J208" s="196">
        <v>0.7</v>
      </c>
      <c r="K208" s="123" t="s">
        <v>452</v>
      </c>
      <c r="L208" s="240"/>
    </row>
    <row r="209" spans="1:12" ht="18.75">
      <c r="A209" s="67">
        <f t="shared" si="7"/>
        <v>192</v>
      </c>
      <c r="B209" s="78" t="s">
        <v>1263</v>
      </c>
      <c r="C209" s="240"/>
      <c r="D209" s="123" t="s">
        <v>510</v>
      </c>
      <c r="E209" s="16"/>
      <c r="F209" s="199">
        <v>10</v>
      </c>
      <c r="G209" s="237"/>
      <c r="H209" s="123">
        <v>1</v>
      </c>
      <c r="I209" s="196">
        <v>0.3</v>
      </c>
      <c r="J209" s="196">
        <v>0.7</v>
      </c>
      <c r="K209" s="123" t="s">
        <v>452</v>
      </c>
      <c r="L209" s="240"/>
    </row>
    <row r="210" spans="1:12" ht="18.75">
      <c r="A210" s="67">
        <f t="shared" si="7"/>
        <v>193</v>
      </c>
      <c r="B210" s="78" t="s">
        <v>1264</v>
      </c>
      <c r="C210" s="240"/>
      <c r="D210" s="123" t="s">
        <v>497</v>
      </c>
      <c r="E210" s="16"/>
      <c r="F210" s="199">
        <v>10</v>
      </c>
      <c r="G210" s="237"/>
      <c r="H210" s="123">
        <v>1</v>
      </c>
      <c r="I210" s="196">
        <v>0.3</v>
      </c>
      <c r="J210" s="196">
        <v>0.7</v>
      </c>
      <c r="K210" s="123" t="s">
        <v>452</v>
      </c>
      <c r="L210" s="240"/>
    </row>
    <row r="211" spans="1:12" ht="18.75">
      <c r="A211" s="67">
        <f t="shared" si="7"/>
        <v>194</v>
      </c>
      <c r="B211" s="78" t="s">
        <v>1265</v>
      </c>
      <c r="C211" s="240"/>
      <c r="D211" s="123" t="s">
        <v>510</v>
      </c>
      <c r="E211" s="16"/>
      <c r="F211" s="199">
        <v>10</v>
      </c>
      <c r="G211" s="237"/>
      <c r="H211" s="123">
        <v>1</v>
      </c>
      <c r="I211" s="196">
        <v>0.3</v>
      </c>
      <c r="J211" s="196">
        <v>0.7</v>
      </c>
      <c r="K211" s="123" t="s">
        <v>452</v>
      </c>
      <c r="L211" s="240"/>
    </row>
    <row r="212" spans="1:12" ht="18.75">
      <c r="A212" s="67">
        <f t="shared" si="7"/>
        <v>195</v>
      </c>
      <c r="B212" s="78" t="s">
        <v>1266</v>
      </c>
      <c r="C212" s="240"/>
      <c r="D212" s="123" t="s">
        <v>510</v>
      </c>
      <c r="E212" s="16"/>
      <c r="F212" s="199">
        <v>10</v>
      </c>
      <c r="G212" s="237"/>
      <c r="H212" s="123">
        <v>1</v>
      </c>
      <c r="I212" s="196">
        <v>0.3</v>
      </c>
      <c r="J212" s="196">
        <v>0.7</v>
      </c>
      <c r="K212" s="123" t="s">
        <v>452</v>
      </c>
      <c r="L212" s="240"/>
    </row>
    <row r="213" spans="1:12" ht="18.75">
      <c r="A213" s="67">
        <f t="shared" si="7"/>
        <v>196</v>
      </c>
      <c r="B213" s="78" t="s">
        <v>1267</v>
      </c>
      <c r="C213" s="234"/>
      <c r="D213" s="123" t="s">
        <v>510</v>
      </c>
      <c r="E213" s="16"/>
      <c r="F213" s="199">
        <v>10</v>
      </c>
      <c r="G213" s="236"/>
      <c r="H213" s="123">
        <v>1</v>
      </c>
      <c r="I213" s="196">
        <v>0.3</v>
      </c>
      <c r="J213" s="196">
        <v>0.7</v>
      </c>
      <c r="K213" s="123" t="s">
        <v>452</v>
      </c>
      <c r="L213" s="234"/>
    </row>
    <row r="214" spans="1:12" ht="56.25">
      <c r="A214" s="67">
        <f t="shared" si="7"/>
        <v>197</v>
      </c>
      <c r="B214" s="78" t="s">
        <v>1271</v>
      </c>
      <c r="C214" s="16" t="s">
        <v>1270</v>
      </c>
      <c r="D214" s="123" t="s">
        <v>510</v>
      </c>
      <c r="E214" s="16"/>
      <c r="F214" s="199">
        <v>10</v>
      </c>
      <c r="G214" s="123">
        <v>250</v>
      </c>
      <c r="H214" s="123">
        <v>1</v>
      </c>
      <c r="I214" s="196">
        <v>0.3</v>
      </c>
      <c r="J214" s="196">
        <v>0.7</v>
      </c>
      <c r="K214" s="123" t="s">
        <v>452</v>
      </c>
      <c r="L214" s="16" t="s">
        <v>1316</v>
      </c>
    </row>
    <row r="215" spans="1:12" ht="37.5">
      <c r="A215" s="67">
        <f t="shared" si="7"/>
        <v>198</v>
      </c>
      <c r="B215" s="78" t="s">
        <v>1274</v>
      </c>
      <c r="C215" s="16" t="s">
        <v>1273</v>
      </c>
      <c r="D215" s="123" t="s">
        <v>510</v>
      </c>
      <c r="E215" s="16"/>
      <c r="F215" s="199">
        <v>10</v>
      </c>
      <c r="G215" s="123">
        <v>250</v>
      </c>
      <c r="H215" s="123">
        <v>1</v>
      </c>
      <c r="I215" s="196">
        <v>0.3</v>
      </c>
      <c r="J215" s="196">
        <v>0.7</v>
      </c>
      <c r="K215" s="123" t="s">
        <v>452</v>
      </c>
      <c r="L215" s="16" t="s">
        <v>1323</v>
      </c>
    </row>
    <row r="216" spans="1:12" ht="66.75" customHeight="1">
      <c r="A216" s="67">
        <f t="shared" si="7"/>
        <v>199</v>
      </c>
      <c r="B216" s="78" t="s">
        <v>1276</v>
      </c>
      <c r="C216" s="16" t="s">
        <v>1275</v>
      </c>
      <c r="D216" s="123" t="s">
        <v>510</v>
      </c>
      <c r="E216" s="16"/>
      <c r="F216" s="199">
        <v>10</v>
      </c>
      <c r="G216" s="123">
        <v>250</v>
      </c>
      <c r="H216" s="123">
        <v>1</v>
      </c>
      <c r="I216" s="196">
        <v>0.3</v>
      </c>
      <c r="J216" s="196">
        <v>0.7</v>
      </c>
      <c r="K216" s="123" t="s">
        <v>452</v>
      </c>
      <c r="L216" s="16" t="s">
        <v>1324</v>
      </c>
    </row>
    <row r="217" spans="1:12" ht="55.5" customHeight="1">
      <c r="A217" s="67">
        <f t="shared" si="7"/>
        <v>200</v>
      </c>
      <c r="B217" s="78" t="s">
        <v>1278</v>
      </c>
      <c r="C217" s="16" t="s">
        <v>1277</v>
      </c>
      <c r="D217" s="123" t="s">
        <v>510</v>
      </c>
      <c r="E217" s="16"/>
      <c r="F217" s="199">
        <v>10</v>
      </c>
      <c r="G217" s="123">
        <v>250</v>
      </c>
      <c r="H217" s="123">
        <v>1</v>
      </c>
      <c r="I217" s="196">
        <v>0.3</v>
      </c>
      <c r="J217" s="196">
        <v>0.7</v>
      </c>
      <c r="K217" s="123" t="s">
        <v>452</v>
      </c>
      <c r="L217" s="16" t="s">
        <v>1325</v>
      </c>
    </row>
    <row r="218" spans="1:12" ht="60.75" customHeight="1">
      <c r="A218" s="67">
        <f t="shared" si="7"/>
        <v>201</v>
      </c>
      <c r="B218" s="78" t="s">
        <v>1280</v>
      </c>
      <c r="C218" s="16" t="s">
        <v>1279</v>
      </c>
      <c r="D218" s="123" t="s">
        <v>518</v>
      </c>
      <c r="E218" s="16"/>
      <c r="F218" s="199">
        <v>10</v>
      </c>
      <c r="G218" s="123">
        <v>160</v>
      </c>
      <c r="H218" s="123">
        <v>1</v>
      </c>
      <c r="I218" s="196">
        <v>0.3</v>
      </c>
      <c r="J218" s="196">
        <v>0.7</v>
      </c>
      <c r="K218" s="123" t="s">
        <v>452</v>
      </c>
      <c r="L218" s="16" t="s">
        <v>1326</v>
      </c>
    </row>
    <row r="219" spans="1:12" ht="70.5" customHeight="1">
      <c r="A219" s="67">
        <f t="shared" si="7"/>
        <v>202</v>
      </c>
      <c r="B219" s="78" t="s">
        <v>1282</v>
      </c>
      <c r="C219" s="16" t="s">
        <v>1281</v>
      </c>
      <c r="D219" s="123" t="s">
        <v>510</v>
      </c>
      <c r="E219" s="16"/>
      <c r="F219" s="199">
        <v>10</v>
      </c>
      <c r="G219" s="123">
        <v>250</v>
      </c>
      <c r="H219" s="123">
        <v>1</v>
      </c>
      <c r="I219" s="196">
        <v>0.3</v>
      </c>
      <c r="J219" s="196">
        <v>0.7</v>
      </c>
      <c r="K219" s="123" t="s">
        <v>452</v>
      </c>
      <c r="L219" s="16" t="s">
        <v>1327</v>
      </c>
    </row>
    <row r="220" spans="1:12" ht="57.75" customHeight="1">
      <c r="A220" s="67">
        <f t="shared" si="7"/>
        <v>203</v>
      </c>
      <c r="B220" s="78" t="s">
        <v>1257</v>
      </c>
      <c r="C220" s="16" t="s">
        <v>1283</v>
      </c>
      <c r="D220" s="123" t="s">
        <v>1302</v>
      </c>
      <c r="E220" s="16"/>
      <c r="F220" s="199">
        <v>6</v>
      </c>
      <c r="G220" s="123">
        <v>400</v>
      </c>
      <c r="H220" s="123">
        <v>1</v>
      </c>
      <c r="I220" s="196">
        <v>0.3</v>
      </c>
      <c r="J220" s="196">
        <v>0.7</v>
      </c>
      <c r="K220" s="123" t="s">
        <v>452</v>
      </c>
      <c r="L220" s="16" t="s">
        <v>1322</v>
      </c>
    </row>
    <row r="221" spans="1:12" ht="42.75" customHeight="1">
      <c r="A221" s="67">
        <f t="shared" si="7"/>
        <v>204</v>
      </c>
      <c r="B221" s="78" t="s">
        <v>1286</v>
      </c>
      <c r="C221" s="233" t="s">
        <v>1284</v>
      </c>
      <c r="D221" s="123" t="s">
        <v>510</v>
      </c>
      <c r="E221" s="16"/>
      <c r="F221" s="199">
        <v>10</v>
      </c>
      <c r="G221" s="235">
        <v>410</v>
      </c>
      <c r="H221" s="123">
        <v>1</v>
      </c>
      <c r="I221" s="196">
        <v>0.3</v>
      </c>
      <c r="J221" s="196">
        <v>0.7</v>
      </c>
      <c r="K221" s="123" t="s">
        <v>452</v>
      </c>
      <c r="L221" s="238" t="s">
        <v>1321</v>
      </c>
    </row>
    <row r="222" spans="1:12" ht="42.75" customHeight="1">
      <c r="A222" s="67">
        <f t="shared" si="7"/>
        <v>205</v>
      </c>
      <c r="B222" s="78" t="s">
        <v>1285</v>
      </c>
      <c r="C222" s="234"/>
      <c r="D222" s="123" t="s">
        <v>518</v>
      </c>
      <c r="E222" s="16"/>
      <c r="F222" s="199">
        <v>10</v>
      </c>
      <c r="G222" s="236"/>
      <c r="H222" s="123">
        <v>1</v>
      </c>
      <c r="I222" s="196">
        <v>0.3</v>
      </c>
      <c r="J222" s="196">
        <v>0.7</v>
      </c>
      <c r="K222" s="123" t="s">
        <v>452</v>
      </c>
      <c r="L222" s="239"/>
    </row>
    <row r="223" spans="1:12" ht="61.5" customHeight="1">
      <c r="A223" s="67">
        <f t="shared" si="7"/>
        <v>206</v>
      </c>
      <c r="B223" s="78" t="s">
        <v>1291</v>
      </c>
      <c r="C223" s="16" t="s">
        <v>1290</v>
      </c>
      <c r="D223" s="123" t="s">
        <v>506</v>
      </c>
      <c r="E223" s="16"/>
      <c r="F223" s="199">
        <v>10</v>
      </c>
      <c r="G223" s="123">
        <v>100</v>
      </c>
      <c r="H223" s="123">
        <v>1</v>
      </c>
      <c r="I223" s="196">
        <v>0.3</v>
      </c>
      <c r="J223" s="196">
        <v>0.7</v>
      </c>
      <c r="K223" s="123" t="s">
        <v>452</v>
      </c>
      <c r="L223" s="16" t="s">
        <v>1320</v>
      </c>
    </row>
    <row r="224" spans="1:12" ht="56.25">
      <c r="A224" s="67">
        <f t="shared" si="7"/>
        <v>207</v>
      </c>
      <c r="B224" s="78" t="s">
        <v>1294</v>
      </c>
      <c r="C224" s="16" t="s">
        <v>1292</v>
      </c>
      <c r="D224" s="123" t="s">
        <v>1295</v>
      </c>
      <c r="E224" s="16"/>
      <c r="F224" s="199">
        <v>6</v>
      </c>
      <c r="G224" s="123">
        <v>100</v>
      </c>
      <c r="H224" s="123">
        <v>1</v>
      </c>
      <c r="I224" s="196">
        <v>0.3</v>
      </c>
      <c r="J224" s="196">
        <v>0.7</v>
      </c>
      <c r="K224" s="123" t="s">
        <v>452</v>
      </c>
      <c r="L224" s="16" t="s">
        <v>1319</v>
      </c>
    </row>
    <row r="225" spans="1:12" ht="68.25" customHeight="1">
      <c r="A225" s="67">
        <f t="shared" si="7"/>
        <v>208</v>
      </c>
      <c r="B225" s="78" t="s">
        <v>1298</v>
      </c>
      <c r="C225" s="16" t="s">
        <v>1297</v>
      </c>
      <c r="D225" s="123" t="s">
        <v>506</v>
      </c>
      <c r="E225" s="16"/>
      <c r="F225" s="199">
        <v>10</v>
      </c>
      <c r="G225" s="123">
        <v>100</v>
      </c>
      <c r="H225" s="123">
        <v>1</v>
      </c>
      <c r="I225" s="196">
        <v>0.3</v>
      </c>
      <c r="J225" s="196">
        <v>0.7</v>
      </c>
      <c r="K225" s="123" t="s">
        <v>452</v>
      </c>
      <c r="L225" s="16" t="s">
        <v>1318</v>
      </c>
    </row>
    <row r="226" spans="1:12" ht="46.5" customHeight="1">
      <c r="A226" s="67">
        <f t="shared" si="7"/>
        <v>209</v>
      </c>
      <c r="B226" s="78" t="s">
        <v>1301</v>
      </c>
      <c r="C226" s="233" t="s">
        <v>1299</v>
      </c>
      <c r="D226" s="123" t="s">
        <v>1302</v>
      </c>
      <c r="E226" s="16"/>
      <c r="F226" s="199">
        <v>6</v>
      </c>
      <c r="G226" s="235">
        <v>800</v>
      </c>
      <c r="H226" s="123">
        <v>1</v>
      </c>
      <c r="I226" s="196">
        <v>0.3</v>
      </c>
      <c r="J226" s="196">
        <v>0.7</v>
      </c>
      <c r="K226" s="123" t="s">
        <v>452</v>
      </c>
      <c r="L226" s="233" t="s">
        <v>1317</v>
      </c>
    </row>
    <row r="227" spans="1:12" ht="44.25" customHeight="1">
      <c r="A227" s="67">
        <f t="shared" si="7"/>
        <v>210</v>
      </c>
      <c r="B227" s="78" t="s">
        <v>1301</v>
      </c>
      <c r="C227" s="234"/>
      <c r="D227" s="123" t="s">
        <v>1302</v>
      </c>
      <c r="E227" s="16"/>
      <c r="F227" s="199">
        <v>6</v>
      </c>
      <c r="G227" s="236"/>
      <c r="H227" s="123">
        <v>1</v>
      </c>
      <c r="I227" s="196">
        <v>0.3</v>
      </c>
      <c r="J227" s="196">
        <v>0.7</v>
      </c>
      <c r="K227" s="123"/>
      <c r="L227" s="234"/>
    </row>
    <row r="228" spans="1:12" ht="18.75">
      <c r="A228" s="67"/>
      <c r="B228" s="140"/>
      <c r="C228" s="178" t="s">
        <v>769</v>
      </c>
      <c r="D228" s="67"/>
      <c r="E228" s="67"/>
      <c r="F228" s="67"/>
      <c r="G228" s="80">
        <f>SUM(G8:G227)</f>
        <v>61707.51</v>
      </c>
      <c r="H228" s="80">
        <f>SUM(H8:H227)</f>
        <v>219</v>
      </c>
      <c r="I228" s="67"/>
      <c r="J228" s="67"/>
      <c r="K228" s="67" t="s">
        <v>452</v>
      </c>
      <c r="L228" s="69"/>
    </row>
    <row r="229" spans="1:12" ht="18.75">
      <c r="A229" s="81"/>
      <c r="B229" s="82"/>
      <c r="C229" s="82"/>
      <c r="D229" s="81"/>
      <c r="E229" s="81"/>
      <c r="F229" s="81"/>
      <c r="G229" s="150"/>
      <c r="H229" s="150"/>
      <c r="I229" s="81"/>
      <c r="J229" s="81"/>
      <c r="K229" s="81"/>
      <c r="L229" s="83"/>
    </row>
    <row r="230" spans="1:12" ht="0.75" customHeight="1">
      <c r="A230" s="81"/>
      <c r="B230" s="82"/>
      <c r="C230" s="82"/>
      <c r="D230" s="81"/>
      <c r="E230" s="81"/>
      <c r="F230" s="81"/>
      <c r="G230" s="150"/>
      <c r="H230" s="150"/>
      <c r="I230" s="81"/>
      <c r="J230" s="81"/>
      <c r="K230" s="81"/>
      <c r="L230" s="83"/>
    </row>
    <row r="231" spans="1:12" ht="18.75">
      <c r="C231" s="82"/>
    </row>
    <row r="232" spans="1:12" ht="18.75">
      <c r="C232" s="82"/>
    </row>
    <row r="233" spans="1:12" s="130" customFormat="1" ht="18.75">
      <c r="A233" s="129" t="s">
        <v>770</v>
      </c>
      <c r="C233" s="82"/>
      <c r="D233" s="129"/>
      <c r="E233" s="129"/>
      <c r="G233" s="129"/>
      <c r="L233" s="131" t="s">
        <v>331</v>
      </c>
    </row>
    <row r="234" spans="1:12" ht="18.75">
      <c r="C234" s="82"/>
    </row>
    <row r="235" spans="1:12" ht="15" customHeight="1">
      <c r="C235" s="82"/>
    </row>
    <row r="236" spans="1:12" ht="15" customHeight="1">
      <c r="C236" s="82"/>
    </row>
    <row r="237" spans="1:12" ht="18.75">
      <c r="C237" s="82"/>
    </row>
    <row r="238" spans="1:12" ht="18.75">
      <c r="C238" s="82"/>
    </row>
    <row r="239" spans="1:12" ht="18.75">
      <c r="C239" s="82"/>
    </row>
    <row r="246" spans="3:3" ht="18.75">
      <c r="C246" s="129"/>
    </row>
    <row r="248" spans="3:3" ht="18.75">
      <c r="C248" s="84"/>
    </row>
    <row r="249" spans="3:3" ht="18.75">
      <c r="C249" s="84"/>
    </row>
  </sheetData>
  <autoFilter ref="A7:N195"/>
  <mergeCells count="99">
    <mergeCell ref="L189:L190"/>
    <mergeCell ref="A183:A185"/>
    <mergeCell ref="C183:C185"/>
    <mergeCell ref="L183:L185"/>
    <mergeCell ref="F183:F185"/>
    <mergeCell ref="G183:G185"/>
    <mergeCell ref="A189:A190"/>
    <mergeCell ref="C189:C190"/>
    <mergeCell ref="G189:G190"/>
    <mergeCell ref="F189:F190"/>
    <mergeCell ref="A3:L3"/>
    <mergeCell ref="A4:L4"/>
    <mergeCell ref="A6:A7"/>
    <mergeCell ref="B6:B7"/>
    <mergeCell ref="C6:C7"/>
    <mergeCell ref="D6:D7"/>
    <mergeCell ref="E6:E7"/>
    <mergeCell ref="F6:F7"/>
    <mergeCell ref="G6:G7"/>
    <mergeCell ref="H6:H7"/>
    <mergeCell ref="I6:J6"/>
    <mergeCell ref="K6:K7"/>
    <mergeCell ref="L6:L7"/>
    <mergeCell ref="A8:A9"/>
    <mergeCell ref="B8:B9"/>
    <mergeCell ref="C8:C9"/>
    <mergeCell ref="L8:L9"/>
    <mergeCell ref="A10:A11"/>
    <mergeCell ref="B10:B11"/>
    <mergeCell ref="C10:C11"/>
    <mergeCell ref="L10:L11"/>
    <mergeCell ref="A12:A13"/>
    <mergeCell ref="B12:B13"/>
    <mergeCell ref="C12:C13"/>
    <mergeCell ref="L12:L13"/>
    <mergeCell ref="A34:A36"/>
    <mergeCell ref="B34:B36"/>
    <mergeCell ref="D34:D36"/>
    <mergeCell ref="E34:E36"/>
    <mergeCell ref="F34:F36"/>
    <mergeCell ref="C72:C73"/>
    <mergeCell ref="L72:L73"/>
    <mergeCell ref="C19:C20"/>
    <mergeCell ref="L19:L20"/>
    <mergeCell ref="C22:C27"/>
    <mergeCell ref="L22:L27"/>
    <mergeCell ref="G34:G36"/>
    <mergeCell ref="H34:H36"/>
    <mergeCell ref="C52:C53"/>
    <mergeCell ref="L52:L53"/>
    <mergeCell ref="C57:C58"/>
    <mergeCell ref="L57:L58"/>
    <mergeCell ref="C77:C78"/>
    <mergeCell ref="L77:L78"/>
    <mergeCell ref="C91:C100"/>
    <mergeCell ref="L91:L100"/>
    <mergeCell ref="C101:C102"/>
    <mergeCell ref="L101:L102"/>
    <mergeCell ref="A116:A117"/>
    <mergeCell ref="B116:B117"/>
    <mergeCell ref="C116:C117"/>
    <mergeCell ref="L116:L130"/>
    <mergeCell ref="C106:C108"/>
    <mergeCell ref="L106:L108"/>
    <mergeCell ref="C109:C113"/>
    <mergeCell ref="L110:L113"/>
    <mergeCell ref="C142:C144"/>
    <mergeCell ref="L142:L144"/>
    <mergeCell ref="K142:K144"/>
    <mergeCell ref="L134:L141"/>
    <mergeCell ref="C134:C141"/>
    <mergeCell ref="C159:C162"/>
    <mergeCell ref="L159:L162"/>
    <mergeCell ref="C163:C164"/>
    <mergeCell ref="L163:L164"/>
    <mergeCell ref="L177:L178"/>
    <mergeCell ref="C177:C178"/>
    <mergeCell ref="A165:A166"/>
    <mergeCell ref="B165:B166"/>
    <mergeCell ref="C170:C171"/>
    <mergeCell ref="L170:L171"/>
    <mergeCell ref="C174:C175"/>
    <mergeCell ref="L174:L175"/>
    <mergeCell ref="C168:C169"/>
    <mergeCell ref="L168:L169"/>
    <mergeCell ref="C165:C166"/>
    <mergeCell ref="L165:L166"/>
    <mergeCell ref="C199:C200"/>
    <mergeCell ref="L199:L200"/>
    <mergeCell ref="G199:G200"/>
    <mergeCell ref="C206:C213"/>
    <mergeCell ref="L206:L213"/>
    <mergeCell ref="C221:C222"/>
    <mergeCell ref="G221:G222"/>
    <mergeCell ref="G206:G213"/>
    <mergeCell ref="L221:L222"/>
    <mergeCell ref="C226:C227"/>
    <mergeCell ref="G226:G227"/>
    <mergeCell ref="L226:L227"/>
  </mergeCells>
  <printOptions horizontalCentered="1"/>
  <pageMargins left="0.78740157480314965" right="0.39370078740157483" top="0.39370078740157483" bottom="0.39370078740157483" header="0" footer="0"/>
  <pageSetup paperSize="9" scale="32" fitToHeight="3" orientation="portrait" r:id="rId1"/>
  <rowBreaks count="1" manualBreakCount="1"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1"/>
  <sheetViews>
    <sheetView view="pageBreakPreview" zoomScale="55" zoomScaleNormal="73" zoomScaleSheetLayoutView="55" workbookViewId="0">
      <selection activeCell="B4" sqref="B4:L4"/>
    </sheetView>
  </sheetViews>
  <sheetFormatPr defaultColWidth="8.85546875" defaultRowHeight="15"/>
  <cols>
    <col min="1" max="1" width="8.85546875" style="89"/>
    <col min="2" max="2" width="43.42578125" style="89" customWidth="1"/>
    <col min="3" max="3" width="52.42578125" style="89" customWidth="1"/>
    <col min="4" max="4" width="21.85546875" style="89" customWidth="1"/>
    <col min="5" max="5" width="13.85546875" style="89" customWidth="1"/>
    <col min="6" max="6" width="16.28515625" style="89" customWidth="1"/>
    <col min="7" max="7" width="33.28515625" style="89" customWidth="1"/>
    <col min="8" max="8" width="17.42578125" style="89" customWidth="1"/>
    <col min="9" max="9" width="16.42578125" style="89" customWidth="1"/>
    <col min="10" max="10" width="25.28515625" style="89" customWidth="1"/>
    <col min="11" max="11" width="7" style="89" hidden="1" customWidth="1"/>
    <col min="12" max="12" width="9.42578125" style="89" hidden="1" customWidth="1"/>
    <col min="13" max="13" width="22.7109375" style="89" hidden="1" customWidth="1"/>
    <col min="14" max="14" width="32.28515625" style="89" customWidth="1"/>
    <col min="15" max="16384" width="8.85546875" style="89"/>
  </cols>
  <sheetData>
    <row r="1" spans="1:13">
      <c r="J1" s="132" t="s">
        <v>1099</v>
      </c>
    </row>
    <row r="3" spans="1:13" ht="59.45" customHeight="1">
      <c r="B3" s="298" t="s">
        <v>1507</v>
      </c>
      <c r="C3" s="298"/>
      <c r="D3" s="298"/>
      <c r="E3" s="298"/>
      <c r="F3" s="298"/>
      <c r="G3" s="298"/>
      <c r="H3" s="298"/>
      <c r="I3" s="97"/>
      <c r="J3" s="88"/>
      <c r="K3" s="88"/>
      <c r="L3" s="88"/>
    </row>
    <row r="4" spans="1:13" ht="16.5"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6" spans="1:13" ht="50.45" customHeight="1">
      <c r="A6" s="90" t="s">
        <v>335</v>
      </c>
      <c r="B6" s="90" t="s">
        <v>859</v>
      </c>
      <c r="C6" s="90" t="s">
        <v>467</v>
      </c>
      <c r="D6" s="90" t="s">
        <v>875</v>
      </c>
      <c r="E6" s="90" t="s">
        <v>470</v>
      </c>
      <c r="F6" s="90" t="s">
        <v>774</v>
      </c>
      <c r="G6" s="90" t="s">
        <v>775</v>
      </c>
      <c r="H6" s="90" t="s">
        <v>469</v>
      </c>
      <c r="I6" s="90" t="s">
        <v>845</v>
      </c>
      <c r="J6" s="90" t="s">
        <v>776</v>
      </c>
    </row>
    <row r="7" spans="1:13" ht="15" customHeight="1">
      <c r="A7" s="280">
        <v>1</v>
      </c>
      <c r="B7" s="256" t="s">
        <v>848</v>
      </c>
      <c r="C7" s="260" t="s">
        <v>846</v>
      </c>
      <c r="D7" s="90" t="s">
        <v>876</v>
      </c>
      <c r="E7" s="90">
        <v>10</v>
      </c>
      <c r="F7" s="90">
        <v>2.2000000000000002</v>
      </c>
      <c r="G7" s="296" t="s">
        <v>481</v>
      </c>
      <c r="H7" s="90" t="s">
        <v>777</v>
      </c>
      <c r="I7" s="98" t="s">
        <v>480</v>
      </c>
      <c r="J7" s="91"/>
      <c r="K7" s="89" t="str">
        <f>CONCATENATE(D7,E7)</f>
        <v>КЛ10</v>
      </c>
      <c r="L7" s="121">
        <v>6.8599999999999994</v>
      </c>
      <c r="M7" s="121">
        <f>L7-F7-F8-F9</f>
        <v>0</v>
      </c>
    </row>
    <row r="8" spans="1:13" ht="18.75" customHeight="1">
      <c r="A8" s="286"/>
      <c r="B8" s="256"/>
      <c r="C8" s="294"/>
      <c r="D8" s="90" t="s">
        <v>876</v>
      </c>
      <c r="E8" s="90">
        <v>10</v>
      </c>
      <c r="F8" s="90">
        <v>2.39</v>
      </c>
      <c r="G8" s="296"/>
      <c r="H8" s="90" t="s">
        <v>778</v>
      </c>
      <c r="I8" s="98" t="s">
        <v>480</v>
      </c>
      <c r="J8" s="91"/>
      <c r="K8" s="89" t="str">
        <f t="shared" ref="K8:K71" si="0">CONCATENATE(D8,E8)</f>
        <v>КЛ10</v>
      </c>
    </row>
    <row r="9" spans="1:13" ht="18.75" customHeight="1">
      <c r="A9" s="281"/>
      <c r="B9" s="256"/>
      <c r="C9" s="294"/>
      <c r="D9" s="90" t="s">
        <v>876</v>
      </c>
      <c r="E9" s="90">
        <v>10</v>
      </c>
      <c r="F9" s="90">
        <v>2.27</v>
      </c>
      <c r="G9" s="296"/>
      <c r="H9" s="90" t="s">
        <v>779</v>
      </c>
      <c r="I9" s="90" t="s">
        <v>480</v>
      </c>
      <c r="J9" s="91"/>
      <c r="K9" s="89" t="str">
        <f t="shared" si="0"/>
        <v>КЛ10</v>
      </c>
    </row>
    <row r="10" spans="1:13" ht="27.75" customHeight="1">
      <c r="A10" s="280">
        <v>2</v>
      </c>
      <c r="B10" s="256" t="s">
        <v>850</v>
      </c>
      <c r="C10" s="294"/>
      <c r="D10" s="90" t="s">
        <v>876</v>
      </c>
      <c r="E10" s="90">
        <v>10</v>
      </c>
      <c r="F10" s="90">
        <v>0.45</v>
      </c>
      <c r="G10" s="296" t="s">
        <v>849</v>
      </c>
      <c r="H10" s="90"/>
      <c r="I10" s="90" t="s">
        <v>480</v>
      </c>
      <c r="J10" s="91"/>
      <c r="K10" s="89" t="str">
        <f t="shared" si="0"/>
        <v>КЛ10</v>
      </c>
      <c r="L10" s="121">
        <v>0.9</v>
      </c>
      <c r="M10" s="121">
        <f>L10-F10-F11</f>
        <v>0</v>
      </c>
    </row>
    <row r="11" spans="1:13" ht="25.5" customHeight="1">
      <c r="A11" s="281"/>
      <c r="B11" s="256"/>
      <c r="C11" s="294"/>
      <c r="D11" s="90" t="s">
        <v>876</v>
      </c>
      <c r="E11" s="90">
        <v>10</v>
      </c>
      <c r="F11" s="90">
        <v>0.45</v>
      </c>
      <c r="G11" s="296"/>
      <c r="H11" s="90"/>
      <c r="I11" s="90" t="s">
        <v>480</v>
      </c>
      <c r="J11" s="91"/>
      <c r="K11" s="89" t="str">
        <f t="shared" si="0"/>
        <v>КЛ10</v>
      </c>
    </row>
    <row r="12" spans="1:13" ht="15" customHeight="1">
      <c r="A12" s="280">
        <v>3</v>
      </c>
      <c r="B12" s="256" t="s">
        <v>851</v>
      </c>
      <c r="C12" s="294"/>
      <c r="D12" s="90" t="s">
        <v>876</v>
      </c>
      <c r="E12" s="90">
        <v>10</v>
      </c>
      <c r="F12" s="90">
        <v>0.64</v>
      </c>
      <c r="G12" s="296" t="s">
        <v>494</v>
      </c>
      <c r="H12" s="90" t="s">
        <v>780</v>
      </c>
      <c r="I12" s="90" t="s">
        <v>480</v>
      </c>
      <c r="J12" s="91"/>
      <c r="K12" s="89" t="str">
        <f t="shared" si="0"/>
        <v>КЛ10</v>
      </c>
      <c r="L12" s="121">
        <v>1.4400000000000002</v>
      </c>
      <c r="M12" s="121">
        <f>L12-F12-F13-F14</f>
        <v>0</v>
      </c>
    </row>
    <row r="13" spans="1:13" ht="18.75" customHeight="1">
      <c r="A13" s="286"/>
      <c r="B13" s="256"/>
      <c r="C13" s="294"/>
      <c r="D13" s="90" t="s">
        <v>876</v>
      </c>
      <c r="E13" s="90">
        <v>0.4</v>
      </c>
      <c r="F13" s="90">
        <v>0.3</v>
      </c>
      <c r="G13" s="296"/>
      <c r="H13" s="90" t="s">
        <v>781</v>
      </c>
      <c r="I13" s="90" t="s">
        <v>480</v>
      </c>
      <c r="J13" s="91"/>
      <c r="K13" s="89" t="str">
        <f t="shared" si="0"/>
        <v>КЛ0,4</v>
      </c>
    </row>
    <row r="14" spans="1:13" ht="18.75" customHeight="1">
      <c r="A14" s="281"/>
      <c r="B14" s="256"/>
      <c r="C14" s="261"/>
      <c r="D14" s="90" t="s">
        <v>876</v>
      </c>
      <c r="E14" s="90">
        <v>10</v>
      </c>
      <c r="F14" s="90">
        <v>0.5</v>
      </c>
      <c r="G14" s="296"/>
      <c r="H14" s="90" t="s">
        <v>782</v>
      </c>
      <c r="I14" s="90" t="s">
        <v>480</v>
      </c>
      <c r="J14" s="91"/>
      <c r="K14" s="89" t="str">
        <f t="shared" si="0"/>
        <v>КЛ10</v>
      </c>
    </row>
    <row r="15" spans="1:13" ht="39" customHeight="1">
      <c r="A15" s="280">
        <v>4</v>
      </c>
      <c r="B15" s="260" t="s">
        <v>852</v>
      </c>
      <c r="C15" s="260" t="s">
        <v>853</v>
      </c>
      <c r="D15" s="90" t="s">
        <v>877</v>
      </c>
      <c r="E15" s="90">
        <v>10</v>
      </c>
      <c r="F15" s="90">
        <v>0.2</v>
      </c>
      <c r="G15" s="282" t="s">
        <v>499</v>
      </c>
      <c r="H15" s="90" t="s">
        <v>783</v>
      </c>
      <c r="I15" s="90" t="s">
        <v>480</v>
      </c>
      <c r="J15" s="91"/>
      <c r="K15" s="89" t="str">
        <f t="shared" si="0"/>
        <v>ВЛ10</v>
      </c>
      <c r="L15" s="121">
        <v>2</v>
      </c>
      <c r="M15" s="121">
        <f>L15-F15-F16</f>
        <v>0</v>
      </c>
    </row>
    <row r="16" spans="1:13" ht="18.75" customHeight="1">
      <c r="A16" s="281"/>
      <c r="B16" s="261"/>
      <c r="C16" s="261"/>
      <c r="D16" s="90" t="s">
        <v>877</v>
      </c>
      <c r="E16" s="90">
        <v>0.4</v>
      </c>
      <c r="F16" s="90">
        <v>1.8</v>
      </c>
      <c r="G16" s="283"/>
      <c r="H16" s="90" t="s">
        <v>854</v>
      </c>
      <c r="I16" s="90" t="s">
        <v>480</v>
      </c>
      <c r="J16" s="91"/>
      <c r="K16" s="89" t="str">
        <f t="shared" si="0"/>
        <v>ВЛ0,4</v>
      </c>
    </row>
    <row r="17" spans="1:13" ht="24" customHeight="1">
      <c r="A17" s="280">
        <v>5</v>
      </c>
      <c r="B17" s="256" t="s">
        <v>855</v>
      </c>
      <c r="C17" s="260" t="s">
        <v>258</v>
      </c>
      <c r="D17" s="90" t="s">
        <v>877</v>
      </c>
      <c r="E17" s="90">
        <v>10</v>
      </c>
      <c r="F17" s="90">
        <v>0.56000000000000005</v>
      </c>
      <c r="G17" s="296" t="s">
        <v>784</v>
      </c>
      <c r="H17" s="90"/>
      <c r="I17" s="90" t="s">
        <v>452</v>
      </c>
      <c r="J17" s="91"/>
      <c r="K17" s="89" t="str">
        <f t="shared" si="0"/>
        <v>ВЛ10</v>
      </c>
      <c r="L17" s="121">
        <v>0.8600000000000001</v>
      </c>
      <c r="M17" s="121">
        <f>L17-F17-F18</f>
        <v>0</v>
      </c>
    </row>
    <row r="18" spans="1:13" ht="21" customHeight="1">
      <c r="A18" s="281"/>
      <c r="B18" s="256"/>
      <c r="C18" s="261"/>
      <c r="D18" s="90" t="s">
        <v>877</v>
      </c>
      <c r="E18" s="90">
        <v>0.4</v>
      </c>
      <c r="F18" s="90">
        <v>0.3</v>
      </c>
      <c r="G18" s="296"/>
      <c r="H18" s="90"/>
      <c r="I18" s="90" t="s">
        <v>452</v>
      </c>
      <c r="J18" s="91"/>
      <c r="K18" s="89" t="str">
        <f t="shared" si="0"/>
        <v>ВЛ0,4</v>
      </c>
    </row>
    <row r="19" spans="1:13" ht="24.75" customHeight="1">
      <c r="A19" s="280">
        <v>6</v>
      </c>
      <c r="B19" s="256" t="s">
        <v>856</v>
      </c>
      <c r="C19" s="260" t="s">
        <v>262</v>
      </c>
      <c r="D19" s="90" t="s">
        <v>877</v>
      </c>
      <c r="E19" s="90">
        <v>10</v>
      </c>
      <c r="F19" s="90">
        <v>0.22</v>
      </c>
      <c r="G19" s="296" t="s">
        <v>785</v>
      </c>
      <c r="H19" s="90"/>
      <c r="I19" s="90" t="s">
        <v>452</v>
      </c>
      <c r="J19" s="91"/>
      <c r="K19" s="89" t="str">
        <f t="shared" si="0"/>
        <v>ВЛ10</v>
      </c>
      <c r="L19" s="121">
        <v>0.67</v>
      </c>
      <c r="M19" s="121">
        <f>L19-F19-F20</f>
        <v>0</v>
      </c>
    </row>
    <row r="20" spans="1:13" ht="18.75" customHeight="1">
      <c r="A20" s="281"/>
      <c r="B20" s="256"/>
      <c r="C20" s="261"/>
      <c r="D20" s="90" t="s">
        <v>877</v>
      </c>
      <c r="E20" s="90">
        <v>0.4</v>
      </c>
      <c r="F20" s="90">
        <v>0.45</v>
      </c>
      <c r="G20" s="296"/>
      <c r="H20" s="90"/>
      <c r="I20" s="90" t="s">
        <v>452</v>
      </c>
      <c r="J20" s="91"/>
      <c r="K20" s="89" t="str">
        <f t="shared" si="0"/>
        <v>ВЛ0,4</v>
      </c>
    </row>
    <row r="21" spans="1:13" ht="19.5" customHeight="1">
      <c r="A21" s="280">
        <v>7</v>
      </c>
      <c r="B21" s="256" t="s">
        <v>857</v>
      </c>
      <c r="C21" s="260" t="s">
        <v>858</v>
      </c>
      <c r="D21" s="90" t="s">
        <v>877</v>
      </c>
      <c r="E21" s="90">
        <v>10</v>
      </c>
      <c r="F21" s="90">
        <v>0.05</v>
      </c>
      <c r="G21" s="296" t="s">
        <v>786</v>
      </c>
      <c r="H21" s="90"/>
      <c r="I21" s="90" t="s">
        <v>452</v>
      </c>
      <c r="J21" s="91"/>
      <c r="K21" s="89" t="str">
        <f t="shared" si="0"/>
        <v>ВЛ10</v>
      </c>
      <c r="L21" s="121">
        <v>0.97000000000000008</v>
      </c>
      <c r="M21" s="121">
        <f>L21-F21-F22</f>
        <v>0</v>
      </c>
    </row>
    <row r="22" spans="1:13" ht="19.5" customHeight="1">
      <c r="A22" s="281"/>
      <c r="B22" s="256"/>
      <c r="C22" s="261"/>
      <c r="D22" s="90" t="s">
        <v>876</v>
      </c>
      <c r="E22" s="90">
        <v>0.4</v>
      </c>
      <c r="F22" s="90">
        <v>0.92</v>
      </c>
      <c r="G22" s="296"/>
      <c r="H22" s="90"/>
      <c r="I22" s="90" t="s">
        <v>452</v>
      </c>
      <c r="J22" s="91"/>
      <c r="K22" s="89" t="str">
        <f t="shared" si="0"/>
        <v>КЛ0,4</v>
      </c>
    </row>
    <row r="23" spans="1:13" ht="23.25" customHeight="1">
      <c r="A23" s="280">
        <v>8</v>
      </c>
      <c r="B23" s="257" t="s">
        <v>177</v>
      </c>
      <c r="C23" s="257" t="s">
        <v>178</v>
      </c>
      <c r="D23" s="201" t="s">
        <v>877</v>
      </c>
      <c r="E23" s="201">
        <v>6</v>
      </c>
      <c r="F23" s="201">
        <v>0.8</v>
      </c>
      <c r="G23" s="288" t="s">
        <v>787</v>
      </c>
      <c r="H23" s="90"/>
      <c r="I23" s="90" t="s">
        <v>452</v>
      </c>
      <c r="J23" s="91"/>
      <c r="K23" s="89" t="str">
        <f t="shared" si="0"/>
        <v>ВЛ6</v>
      </c>
      <c r="L23" s="121">
        <v>0.2</v>
      </c>
      <c r="M23" s="121">
        <f>L23-F23-F24</f>
        <v>-0.70000000000000007</v>
      </c>
    </row>
    <row r="24" spans="1:13" ht="24.75" customHeight="1">
      <c r="A24" s="281"/>
      <c r="B24" s="258"/>
      <c r="C24" s="258"/>
      <c r="D24" s="201" t="s">
        <v>877</v>
      </c>
      <c r="E24" s="201">
        <v>10</v>
      </c>
      <c r="F24" s="201">
        <v>0.1</v>
      </c>
      <c r="G24" s="290"/>
      <c r="H24" s="90"/>
      <c r="I24" s="90" t="s">
        <v>452</v>
      </c>
      <c r="J24" s="91"/>
      <c r="K24" s="89" t="str">
        <f t="shared" si="0"/>
        <v>ВЛ10</v>
      </c>
    </row>
    <row r="25" spans="1:13" ht="37.5">
      <c r="A25" s="90">
        <v>9</v>
      </c>
      <c r="B25" s="86" t="s">
        <v>171</v>
      </c>
      <c r="C25" s="126" t="s">
        <v>860</v>
      </c>
      <c r="D25" s="90" t="s">
        <v>877</v>
      </c>
      <c r="E25" s="90">
        <v>10</v>
      </c>
      <c r="F25" s="90">
        <v>0.1</v>
      </c>
      <c r="G25" s="92" t="s">
        <v>788</v>
      </c>
      <c r="H25" s="90"/>
      <c r="I25" s="90" t="s">
        <v>480</v>
      </c>
      <c r="J25" s="91"/>
      <c r="K25" s="89" t="str">
        <f t="shared" si="0"/>
        <v>ВЛ10</v>
      </c>
      <c r="L25" s="121">
        <v>0.1</v>
      </c>
      <c r="M25" s="121">
        <f>L25-F25</f>
        <v>0</v>
      </c>
    </row>
    <row r="26" spans="1:13" ht="37.5">
      <c r="A26" s="90">
        <v>10</v>
      </c>
      <c r="B26" s="86" t="s">
        <v>188</v>
      </c>
      <c r="C26" s="126" t="s">
        <v>189</v>
      </c>
      <c r="D26" s="90" t="s">
        <v>877</v>
      </c>
      <c r="E26" s="90">
        <v>10</v>
      </c>
      <c r="F26" s="90">
        <v>5.25</v>
      </c>
      <c r="G26" s="92" t="s">
        <v>789</v>
      </c>
      <c r="H26" s="90"/>
      <c r="I26" s="90" t="s">
        <v>452</v>
      </c>
      <c r="J26" s="91"/>
      <c r="K26" s="89" t="str">
        <f t="shared" si="0"/>
        <v>ВЛ10</v>
      </c>
      <c r="L26" s="121">
        <v>5.25</v>
      </c>
      <c r="M26" s="121">
        <f>L26-F26</f>
        <v>0</v>
      </c>
    </row>
    <row r="27" spans="1:13" ht="35.25" customHeight="1">
      <c r="A27" s="280">
        <f>A26+1</f>
        <v>11</v>
      </c>
      <c r="B27" s="297" t="s">
        <v>871</v>
      </c>
      <c r="C27" s="260" t="s">
        <v>860</v>
      </c>
      <c r="D27" s="90" t="s">
        <v>877</v>
      </c>
      <c r="E27" s="90">
        <v>10</v>
      </c>
      <c r="F27" s="90">
        <v>66.540000000000006</v>
      </c>
      <c r="G27" s="296" t="s">
        <v>834</v>
      </c>
      <c r="H27" s="90"/>
      <c r="I27" s="90" t="s">
        <v>480</v>
      </c>
      <c r="J27" s="91"/>
      <c r="K27" s="89" t="str">
        <f t="shared" si="0"/>
        <v>ВЛ10</v>
      </c>
      <c r="L27" s="121">
        <v>67.364999999999995</v>
      </c>
      <c r="M27" s="121">
        <f>L27-F27-F28</f>
        <v>-1.1324274851176597E-14</v>
      </c>
    </row>
    <row r="28" spans="1:13" ht="18.75" customHeight="1">
      <c r="A28" s="281"/>
      <c r="B28" s="297"/>
      <c r="C28" s="294"/>
      <c r="D28" s="90" t="s">
        <v>876</v>
      </c>
      <c r="E28" s="90">
        <v>10</v>
      </c>
      <c r="F28" s="90">
        <v>0.82499999999999996</v>
      </c>
      <c r="G28" s="296"/>
      <c r="H28" s="90"/>
      <c r="I28" s="90" t="s">
        <v>480</v>
      </c>
      <c r="J28" s="91"/>
      <c r="K28" s="89" t="str">
        <f t="shared" si="0"/>
        <v>КЛ10</v>
      </c>
    </row>
    <row r="29" spans="1:13" ht="37.5">
      <c r="A29" s="90">
        <f>A27+1</f>
        <v>12</v>
      </c>
      <c r="B29" s="86" t="s">
        <v>861</v>
      </c>
      <c r="C29" s="294"/>
      <c r="D29" s="90" t="s">
        <v>877</v>
      </c>
      <c r="E29" s="90">
        <v>10</v>
      </c>
      <c r="F29" s="90">
        <v>0.1</v>
      </c>
      <c r="G29" s="92" t="s">
        <v>788</v>
      </c>
      <c r="H29" s="90"/>
      <c r="I29" s="90" t="s">
        <v>480</v>
      </c>
      <c r="J29" s="91"/>
      <c r="K29" s="89" t="str">
        <f t="shared" si="0"/>
        <v>ВЛ10</v>
      </c>
      <c r="L29" s="121">
        <v>0.1</v>
      </c>
      <c r="M29" s="89">
        <f>L29-F29</f>
        <v>0</v>
      </c>
    </row>
    <row r="30" spans="1:13" ht="37.5">
      <c r="A30" s="90">
        <f>A29+1</f>
        <v>13</v>
      </c>
      <c r="B30" s="94" t="s">
        <v>13</v>
      </c>
      <c r="C30" s="294"/>
      <c r="D30" s="90" t="s">
        <v>877</v>
      </c>
      <c r="E30" s="90">
        <v>10</v>
      </c>
      <c r="F30" s="90">
        <v>0.1</v>
      </c>
      <c r="G30" s="92" t="s">
        <v>790</v>
      </c>
      <c r="H30" s="90"/>
      <c r="I30" s="90" t="s">
        <v>480</v>
      </c>
      <c r="J30" s="91"/>
      <c r="K30" s="89" t="str">
        <f t="shared" si="0"/>
        <v>ВЛ10</v>
      </c>
      <c r="L30" s="121">
        <v>0.1</v>
      </c>
      <c r="M30" s="89">
        <f t="shared" ref="M30:M91" si="1">L30-F30</f>
        <v>0</v>
      </c>
    </row>
    <row r="31" spans="1:13" ht="37.5">
      <c r="A31" s="90">
        <f t="shared" ref="A31:A71" si="2">A30+1</f>
        <v>14</v>
      </c>
      <c r="B31" s="94" t="s">
        <v>16</v>
      </c>
      <c r="C31" s="294"/>
      <c r="D31" s="90" t="s">
        <v>877</v>
      </c>
      <c r="E31" s="90">
        <v>10</v>
      </c>
      <c r="F31" s="90">
        <v>0.1</v>
      </c>
      <c r="G31" s="92" t="s">
        <v>791</v>
      </c>
      <c r="H31" s="90"/>
      <c r="I31" s="90" t="s">
        <v>480</v>
      </c>
      <c r="J31" s="91"/>
      <c r="K31" s="89" t="str">
        <f t="shared" si="0"/>
        <v>ВЛ10</v>
      </c>
      <c r="L31" s="121">
        <v>0.1</v>
      </c>
      <c r="M31" s="89">
        <f t="shared" si="1"/>
        <v>0</v>
      </c>
    </row>
    <row r="32" spans="1:13" ht="37.5">
      <c r="A32" s="90">
        <f t="shared" si="2"/>
        <v>15</v>
      </c>
      <c r="B32" s="94" t="s">
        <v>19</v>
      </c>
      <c r="C32" s="294"/>
      <c r="D32" s="90" t="s">
        <v>877</v>
      </c>
      <c r="E32" s="90">
        <v>10</v>
      </c>
      <c r="F32" s="90">
        <v>0.1</v>
      </c>
      <c r="G32" s="92" t="s">
        <v>792</v>
      </c>
      <c r="H32" s="90"/>
      <c r="I32" s="90" t="s">
        <v>480</v>
      </c>
      <c r="J32" s="91"/>
      <c r="K32" s="89" t="str">
        <f t="shared" si="0"/>
        <v>ВЛ10</v>
      </c>
      <c r="L32" s="121">
        <v>0.1</v>
      </c>
      <c r="M32" s="89">
        <f t="shared" si="1"/>
        <v>0</v>
      </c>
    </row>
    <row r="33" spans="1:13" ht="37.5">
      <c r="A33" s="90">
        <f t="shared" si="2"/>
        <v>16</v>
      </c>
      <c r="B33" s="94" t="s">
        <v>862</v>
      </c>
      <c r="C33" s="294"/>
      <c r="D33" s="90" t="s">
        <v>877</v>
      </c>
      <c r="E33" s="90">
        <v>10</v>
      </c>
      <c r="F33" s="90">
        <v>0.1</v>
      </c>
      <c r="G33" s="92" t="s">
        <v>863</v>
      </c>
      <c r="H33" s="90"/>
      <c r="I33" s="90" t="s">
        <v>480</v>
      </c>
      <c r="J33" s="91"/>
      <c r="K33" s="89" t="str">
        <f t="shared" si="0"/>
        <v>ВЛ10</v>
      </c>
      <c r="L33" s="121">
        <v>0.1</v>
      </c>
      <c r="M33" s="89">
        <f t="shared" si="1"/>
        <v>0</v>
      </c>
    </row>
    <row r="34" spans="1:13" ht="37.5">
      <c r="A34" s="90">
        <f t="shared" si="2"/>
        <v>17</v>
      </c>
      <c r="B34" s="94" t="s">
        <v>22</v>
      </c>
      <c r="C34" s="294"/>
      <c r="D34" s="90" t="s">
        <v>877</v>
      </c>
      <c r="E34" s="90">
        <v>10</v>
      </c>
      <c r="F34" s="90">
        <v>0.1</v>
      </c>
      <c r="G34" s="92" t="s">
        <v>794</v>
      </c>
      <c r="H34" s="90"/>
      <c r="I34" s="90" t="s">
        <v>480</v>
      </c>
      <c r="J34" s="91"/>
      <c r="K34" s="89" t="str">
        <f t="shared" si="0"/>
        <v>ВЛ10</v>
      </c>
      <c r="L34" s="121">
        <v>0.1</v>
      </c>
      <c r="M34" s="89">
        <f t="shared" si="1"/>
        <v>0</v>
      </c>
    </row>
    <row r="35" spans="1:13" ht="37.5">
      <c r="A35" s="90">
        <f t="shared" si="2"/>
        <v>18</v>
      </c>
      <c r="B35" s="94" t="s">
        <v>25</v>
      </c>
      <c r="C35" s="294"/>
      <c r="D35" s="90" t="s">
        <v>877</v>
      </c>
      <c r="E35" s="90">
        <v>10</v>
      </c>
      <c r="F35" s="90">
        <v>0.1</v>
      </c>
      <c r="G35" s="92" t="s">
        <v>795</v>
      </c>
      <c r="H35" s="90"/>
      <c r="I35" s="90" t="s">
        <v>480</v>
      </c>
      <c r="J35" s="91"/>
      <c r="K35" s="89" t="str">
        <f t="shared" si="0"/>
        <v>ВЛ10</v>
      </c>
      <c r="L35" s="89">
        <v>0.1</v>
      </c>
      <c r="M35" s="89">
        <f t="shared" si="1"/>
        <v>0</v>
      </c>
    </row>
    <row r="36" spans="1:13" ht="37.5">
      <c r="A36" s="90">
        <f t="shared" si="2"/>
        <v>19</v>
      </c>
      <c r="B36" s="94" t="s">
        <v>28</v>
      </c>
      <c r="C36" s="294"/>
      <c r="D36" s="90" t="s">
        <v>877</v>
      </c>
      <c r="E36" s="90">
        <v>10</v>
      </c>
      <c r="F36" s="90">
        <v>0.1</v>
      </c>
      <c r="G36" s="92" t="s">
        <v>796</v>
      </c>
      <c r="H36" s="90"/>
      <c r="I36" s="90" t="s">
        <v>480</v>
      </c>
      <c r="J36" s="91"/>
      <c r="K36" s="89" t="str">
        <f t="shared" si="0"/>
        <v>ВЛ10</v>
      </c>
      <c r="L36" s="121">
        <v>0.1</v>
      </c>
      <c r="M36" s="89">
        <f t="shared" si="1"/>
        <v>0</v>
      </c>
    </row>
    <row r="37" spans="1:13" ht="37.5">
      <c r="A37" s="90">
        <f t="shared" si="2"/>
        <v>20</v>
      </c>
      <c r="B37" s="94" t="s">
        <v>864</v>
      </c>
      <c r="C37" s="294"/>
      <c r="D37" s="90" t="s">
        <v>877</v>
      </c>
      <c r="E37" s="90">
        <v>10</v>
      </c>
      <c r="F37" s="90">
        <v>0.1</v>
      </c>
      <c r="G37" s="92" t="s">
        <v>797</v>
      </c>
      <c r="H37" s="90"/>
      <c r="I37" s="90" t="s">
        <v>480</v>
      </c>
      <c r="J37" s="91"/>
      <c r="K37" s="89" t="str">
        <f t="shared" si="0"/>
        <v>ВЛ10</v>
      </c>
      <c r="L37" s="121">
        <v>0.1</v>
      </c>
      <c r="M37" s="89">
        <f t="shared" si="1"/>
        <v>0</v>
      </c>
    </row>
    <row r="38" spans="1:13" ht="37.5">
      <c r="A38" s="90">
        <f t="shared" si="2"/>
        <v>21</v>
      </c>
      <c r="B38" s="94" t="s">
        <v>34</v>
      </c>
      <c r="C38" s="294"/>
      <c r="D38" s="90" t="s">
        <v>877</v>
      </c>
      <c r="E38" s="90">
        <v>10</v>
      </c>
      <c r="F38" s="90">
        <v>0.1</v>
      </c>
      <c r="G38" s="92" t="s">
        <v>798</v>
      </c>
      <c r="H38" s="90"/>
      <c r="I38" s="90" t="s">
        <v>480</v>
      </c>
      <c r="J38" s="91"/>
      <c r="K38" s="89" t="str">
        <f t="shared" si="0"/>
        <v>ВЛ10</v>
      </c>
      <c r="L38" s="121">
        <v>0.1</v>
      </c>
      <c r="M38" s="89">
        <f t="shared" si="1"/>
        <v>0</v>
      </c>
    </row>
    <row r="39" spans="1:13" ht="37.5">
      <c r="A39" s="90">
        <f t="shared" si="2"/>
        <v>22</v>
      </c>
      <c r="B39" s="94" t="s">
        <v>37</v>
      </c>
      <c r="C39" s="294"/>
      <c r="D39" s="90" t="s">
        <v>877</v>
      </c>
      <c r="E39" s="90">
        <v>10</v>
      </c>
      <c r="F39" s="90">
        <v>0.1</v>
      </c>
      <c r="G39" s="92" t="s">
        <v>799</v>
      </c>
      <c r="H39" s="90"/>
      <c r="I39" s="90" t="s">
        <v>480</v>
      </c>
      <c r="J39" s="91"/>
      <c r="K39" s="89" t="str">
        <f t="shared" si="0"/>
        <v>ВЛ10</v>
      </c>
      <c r="L39" s="121">
        <v>0.1</v>
      </c>
      <c r="M39" s="89">
        <f t="shared" si="1"/>
        <v>0</v>
      </c>
    </row>
    <row r="40" spans="1:13" ht="37.5">
      <c r="A40" s="90">
        <f t="shared" si="2"/>
        <v>23</v>
      </c>
      <c r="B40" s="94" t="s">
        <v>40</v>
      </c>
      <c r="C40" s="294"/>
      <c r="D40" s="90" t="s">
        <v>877</v>
      </c>
      <c r="E40" s="90">
        <v>10</v>
      </c>
      <c r="F40" s="90">
        <v>0.1</v>
      </c>
      <c r="G40" s="92" t="s">
        <v>800</v>
      </c>
      <c r="H40" s="90"/>
      <c r="I40" s="90" t="s">
        <v>480</v>
      </c>
      <c r="J40" s="91"/>
      <c r="K40" s="89" t="str">
        <f t="shared" si="0"/>
        <v>ВЛ10</v>
      </c>
      <c r="L40" s="121">
        <v>0.1</v>
      </c>
      <c r="M40" s="89">
        <f t="shared" si="1"/>
        <v>0</v>
      </c>
    </row>
    <row r="41" spans="1:13" ht="37.5">
      <c r="A41" s="90">
        <f t="shared" si="2"/>
        <v>24</v>
      </c>
      <c r="B41" s="94" t="s">
        <v>865</v>
      </c>
      <c r="C41" s="294"/>
      <c r="D41" s="90" t="s">
        <v>877</v>
      </c>
      <c r="E41" s="90">
        <v>10</v>
      </c>
      <c r="F41" s="90">
        <v>0.1</v>
      </c>
      <c r="G41" s="92" t="s">
        <v>801</v>
      </c>
      <c r="H41" s="90"/>
      <c r="I41" s="90" t="s">
        <v>480</v>
      </c>
      <c r="J41" s="91"/>
      <c r="K41" s="89" t="str">
        <f t="shared" si="0"/>
        <v>ВЛ10</v>
      </c>
      <c r="L41" s="121">
        <v>0.1</v>
      </c>
      <c r="M41" s="89">
        <f t="shared" si="1"/>
        <v>0</v>
      </c>
    </row>
    <row r="42" spans="1:13" ht="37.5">
      <c r="A42" s="90">
        <f t="shared" si="2"/>
        <v>25</v>
      </c>
      <c r="B42" s="94" t="s">
        <v>46</v>
      </c>
      <c r="C42" s="294"/>
      <c r="D42" s="90" t="s">
        <v>877</v>
      </c>
      <c r="E42" s="90">
        <v>10</v>
      </c>
      <c r="F42" s="90">
        <v>0.1</v>
      </c>
      <c r="G42" s="92" t="s">
        <v>866</v>
      </c>
      <c r="H42" s="90"/>
      <c r="I42" s="90" t="s">
        <v>480</v>
      </c>
      <c r="J42" s="91"/>
      <c r="K42" s="89" t="str">
        <f t="shared" si="0"/>
        <v>ВЛ10</v>
      </c>
      <c r="L42" s="121">
        <v>0.1</v>
      </c>
      <c r="M42" s="89">
        <f t="shared" si="1"/>
        <v>0</v>
      </c>
    </row>
    <row r="43" spans="1:13" ht="37.5">
      <c r="A43" s="90">
        <f t="shared" si="2"/>
        <v>26</v>
      </c>
      <c r="B43" s="94" t="s">
        <v>52</v>
      </c>
      <c r="C43" s="294"/>
      <c r="D43" s="90" t="s">
        <v>877</v>
      </c>
      <c r="E43" s="90">
        <v>10</v>
      </c>
      <c r="F43" s="90">
        <v>0.1</v>
      </c>
      <c r="G43" s="92" t="s">
        <v>802</v>
      </c>
      <c r="H43" s="90"/>
      <c r="I43" s="90" t="s">
        <v>480</v>
      </c>
      <c r="J43" s="91"/>
      <c r="K43" s="89" t="str">
        <f t="shared" si="0"/>
        <v>ВЛ10</v>
      </c>
      <c r="L43" s="121">
        <v>0.1</v>
      </c>
      <c r="M43" s="89">
        <f t="shared" si="1"/>
        <v>0</v>
      </c>
    </row>
    <row r="44" spans="1:13" ht="37.5">
      <c r="A44" s="90">
        <f t="shared" si="2"/>
        <v>27</v>
      </c>
      <c r="B44" s="94" t="s">
        <v>867</v>
      </c>
      <c r="C44" s="294"/>
      <c r="D44" s="90" t="s">
        <v>877</v>
      </c>
      <c r="E44" s="90">
        <v>10</v>
      </c>
      <c r="F44" s="90">
        <v>0.4</v>
      </c>
      <c r="G44" s="92" t="s">
        <v>803</v>
      </c>
      <c r="H44" s="90"/>
      <c r="I44" s="90" t="s">
        <v>480</v>
      </c>
      <c r="J44" s="91"/>
      <c r="K44" s="89" t="str">
        <f t="shared" si="0"/>
        <v>ВЛ10</v>
      </c>
      <c r="L44" s="121">
        <v>0.4</v>
      </c>
      <c r="M44" s="89">
        <f t="shared" si="1"/>
        <v>0</v>
      </c>
    </row>
    <row r="45" spans="1:13" ht="37.5">
      <c r="A45" s="90">
        <f t="shared" si="2"/>
        <v>28</v>
      </c>
      <c r="B45" s="94" t="s">
        <v>58</v>
      </c>
      <c r="C45" s="294"/>
      <c r="D45" s="90" t="s">
        <v>877</v>
      </c>
      <c r="E45" s="90">
        <v>10</v>
      </c>
      <c r="F45" s="90">
        <v>0.1</v>
      </c>
      <c r="G45" s="92" t="s">
        <v>804</v>
      </c>
      <c r="H45" s="90"/>
      <c r="I45" s="90" t="s">
        <v>480</v>
      </c>
      <c r="J45" s="91"/>
      <c r="K45" s="89" t="str">
        <f t="shared" si="0"/>
        <v>ВЛ10</v>
      </c>
      <c r="L45" s="121">
        <v>0.1</v>
      </c>
      <c r="M45" s="89">
        <f t="shared" si="1"/>
        <v>0</v>
      </c>
    </row>
    <row r="46" spans="1:13" ht="37.5">
      <c r="A46" s="90">
        <f t="shared" si="2"/>
        <v>29</v>
      </c>
      <c r="B46" s="94" t="s">
        <v>61</v>
      </c>
      <c r="C46" s="294"/>
      <c r="D46" s="90" t="s">
        <v>877</v>
      </c>
      <c r="E46" s="90">
        <v>10</v>
      </c>
      <c r="F46" s="90">
        <v>0.1</v>
      </c>
      <c r="G46" s="92" t="s">
        <v>805</v>
      </c>
      <c r="H46" s="90"/>
      <c r="I46" s="90" t="s">
        <v>480</v>
      </c>
      <c r="J46" s="91"/>
      <c r="K46" s="89" t="str">
        <f t="shared" si="0"/>
        <v>ВЛ10</v>
      </c>
      <c r="L46" s="121">
        <v>0.1</v>
      </c>
      <c r="M46" s="89">
        <f t="shared" si="1"/>
        <v>0</v>
      </c>
    </row>
    <row r="47" spans="1:13" ht="37.5">
      <c r="A47" s="90">
        <f t="shared" si="2"/>
        <v>30</v>
      </c>
      <c r="B47" s="94" t="s">
        <v>64</v>
      </c>
      <c r="C47" s="294"/>
      <c r="D47" s="90" t="s">
        <v>877</v>
      </c>
      <c r="E47" s="90">
        <v>10</v>
      </c>
      <c r="F47" s="90">
        <v>0.1</v>
      </c>
      <c r="G47" s="92" t="s">
        <v>806</v>
      </c>
      <c r="H47" s="90"/>
      <c r="I47" s="90" t="s">
        <v>480</v>
      </c>
      <c r="J47" s="91"/>
      <c r="K47" s="89" t="str">
        <f t="shared" si="0"/>
        <v>ВЛ10</v>
      </c>
      <c r="L47" s="121">
        <v>0.1</v>
      </c>
      <c r="M47" s="89">
        <f t="shared" si="1"/>
        <v>0</v>
      </c>
    </row>
    <row r="48" spans="1:13" ht="37.5">
      <c r="A48" s="90">
        <f t="shared" si="2"/>
        <v>31</v>
      </c>
      <c r="B48" s="94" t="s">
        <v>67</v>
      </c>
      <c r="C48" s="294"/>
      <c r="D48" s="90" t="s">
        <v>877</v>
      </c>
      <c r="E48" s="90">
        <v>10</v>
      </c>
      <c r="F48" s="90">
        <v>0.1</v>
      </c>
      <c r="G48" s="92" t="s">
        <v>807</v>
      </c>
      <c r="H48" s="90"/>
      <c r="I48" s="90" t="s">
        <v>480</v>
      </c>
      <c r="J48" s="91"/>
      <c r="K48" s="89" t="str">
        <f t="shared" si="0"/>
        <v>ВЛ10</v>
      </c>
      <c r="L48" s="89">
        <v>0.1</v>
      </c>
      <c r="M48" s="89">
        <f t="shared" si="1"/>
        <v>0</v>
      </c>
    </row>
    <row r="49" spans="1:13" ht="37.5">
      <c r="A49" s="90">
        <f t="shared" si="2"/>
        <v>32</v>
      </c>
      <c r="B49" s="94" t="s">
        <v>70</v>
      </c>
      <c r="C49" s="294"/>
      <c r="D49" s="90" t="s">
        <v>877</v>
      </c>
      <c r="E49" s="90">
        <v>10</v>
      </c>
      <c r="F49" s="90">
        <v>0.1</v>
      </c>
      <c r="G49" s="92" t="s">
        <v>808</v>
      </c>
      <c r="H49" s="90"/>
      <c r="I49" s="90" t="s">
        <v>480</v>
      </c>
      <c r="J49" s="91"/>
      <c r="K49" s="89" t="str">
        <f t="shared" si="0"/>
        <v>ВЛ10</v>
      </c>
      <c r="L49" s="121">
        <v>0.1</v>
      </c>
      <c r="M49" s="89">
        <f t="shared" si="1"/>
        <v>0</v>
      </c>
    </row>
    <row r="50" spans="1:13" ht="37.5">
      <c r="A50" s="90">
        <f t="shared" si="2"/>
        <v>33</v>
      </c>
      <c r="B50" s="94" t="s">
        <v>73</v>
      </c>
      <c r="C50" s="294"/>
      <c r="D50" s="90" t="s">
        <v>877</v>
      </c>
      <c r="E50" s="90">
        <v>10</v>
      </c>
      <c r="F50" s="90">
        <v>0.1</v>
      </c>
      <c r="G50" s="92" t="s">
        <v>809</v>
      </c>
      <c r="H50" s="90"/>
      <c r="I50" s="90" t="s">
        <v>480</v>
      </c>
      <c r="J50" s="91"/>
      <c r="K50" s="89" t="str">
        <f t="shared" si="0"/>
        <v>ВЛ10</v>
      </c>
      <c r="L50" s="121">
        <v>0.1</v>
      </c>
      <c r="M50" s="89">
        <f t="shared" si="1"/>
        <v>0</v>
      </c>
    </row>
    <row r="51" spans="1:13" ht="18.75" customHeight="1">
      <c r="A51" s="280">
        <f t="shared" si="2"/>
        <v>34</v>
      </c>
      <c r="B51" s="295" t="s">
        <v>76</v>
      </c>
      <c r="C51" s="294"/>
      <c r="D51" s="90" t="s">
        <v>877</v>
      </c>
      <c r="E51" s="90">
        <v>10</v>
      </c>
      <c r="F51" s="90">
        <v>0.1</v>
      </c>
      <c r="G51" s="296" t="s">
        <v>810</v>
      </c>
      <c r="H51" s="90"/>
      <c r="I51" s="90" t="s">
        <v>480</v>
      </c>
      <c r="J51" s="91"/>
      <c r="K51" s="89" t="str">
        <f t="shared" si="0"/>
        <v>ВЛ10</v>
      </c>
      <c r="L51" s="121">
        <v>0.2</v>
      </c>
      <c r="M51" s="121">
        <f>L51-F51-F52</f>
        <v>0</v>
      </c>
    </row>
    <row r="52" spans="1:13" ht="18.75" customHeight="1">
      <c r="A52" s="281"/>
      <c r="B52" s="295"/>
      <c r="C52" s="294"/>
      <c r="D52" s="90" t="s">
        <v>877</v>
      </c>
      <c r="E52" s="90">
        <v>10</v>
      </c>
      <c r="F52" s="90">
        <v>0.1</v>
      </c>
      <c r="G52" s="296"/>
      <c r="H52" s="90"/>
      <c r="I52" s="90" t="s">
        <v>480</v>
      </c>
      <c r="J52" s="91"/>
      <c r="K52" s="89" t="str">
        <f t="shared" si="0"/>
        <v>ВЛ10</v>
      </c>
    </row>
    <row r="53" spans="1:13" ht="37.5">
      <c r="A53" s="90">
        <f>A51+1</f>
        <v>35</v>
      </c>
      <c r="B53" s="94" t="s">
        <v>79</v>
      </c>
      <c r="C53" s="294"/>
      <c r="D53" s="90" t="s">
        <v>877</v>
      </c>
      <c r="E53" s="90">
        <v>10</v>
      </c>
      <c r="F53" s="90">
        <v>0.6</v>
      </c>
      <c r="G53" s="92" t="s">
        <v>811</v>
      </c>
      <c r="H53" s="90"/>
      <c r="I53" s="90" t="s">
        <v>480</v>
      </c>
      <c r="J53" s="91"/>
      <c r="K53" s="89" t="str">
        <f t="shared" si="0"/>
        <v>ВЛ10</v>
      </c>
      <c r="L53" s="121">
        <v>0.6</v>
      </c>
      <c r="M53" s="89">
        <f t="shared" si="1"/>
        <v>0</v>
      </c>
    </row>
    <row r="54" spans="1:13" ht="37.5">
      <c r="A54" s="90">
        <f t="shared" si="2"/>
        <v>36</v>
      </c>
      <c r="B54" s="94" t="s">
        <v>82</v>
      </c>
      <c r="C54" s="294"/>
      <c r="D54" s="90" t="s">
        <v>877</v>
      </c>
      <c r="E54" s="90">
        <v>10</v>
      </c>
      <c r="F54" s="90">
        <v>0.1</v>
      </c>
      <c r="G54" s="92" t="s">
        <v>812</v>
      </c>
      <c r="H54" s="90"/>
      <c r="I54" s="90" t="s">
        <v>480</v>
      </c>
      <c r="J54" s="91"/>
      <c r="K54" s="89" t="str">
        <f t="shared" si="0"/>
        <v>ВЛ10</v>
      </c>
      <c r="L54" s="121">
        <v>0.1</v>
      </c>
      <c r="M54" s="89">
        <f t="shared" si="1"/>
        <v>0</v>
      </c>
    </row>
    <row r="55" spans="1:13" ht="37.5">
      <c r="A55" s="90">
        <f t="shared" si="2"/>
        <v>37</v>
      </c>
      <c r="B55" s="94" t="s">
        <v>85</v>
      </c>
      <c r="C55" s="294"/>
      <c r="D55" s="90" t="s">
        <v>877</v>
      </c>
      <c r="E55" s="90">
        <v>10</v>
      </c>
      <c r="F55" s="90">
        <v>0.1</v>
      </c>
      <c r="G55" s="92" t="s">
        <v>813</v>
      </c>
      <c r="H55" s="90"/>
      <c r="I55" s="90" t="s">
        <v>480</v>
      </c>
      <c r="J55" s="91"/>
      <c r="K55" s="89" t="str">
        <f t="shared" si="0"/>
        <v>ВЛ10</v>
      </c>
      <c r="L55" s="121">
        <v>0.1</v>
      </c>
      <c r="M55" s="89">
        <f t="shared" si="1"/>
        <v>0</v>
      </c>
    </row>
    <row r="56" spans="1:13" ht="18.75" customHeight="1">
      <c r="A56" s="280">
        <f t="shared" si="2"/>
        <v>38</v>
      </c>
      <c r="B56" s="295" t="s">
        <v>868</v>
      </c>
      <c r="C56" s="294"/>
      <c r="D56" s="90" t="s">
        <v>877</v>
      </c>
      <c r="E56" s="90">
        <v>10</v>
      </c>
      <c r="F56" s="90">
        <v>0.1</v>
      </c>
      <c r="G56" s="296" t="s">
        <v>814</v>
      </c>
      <c r="H56" s="90"/>
      <c r="I56" s="90" t="s">
        <v>480</v>
      </c>
      <c r="J56" s="91"/>
      <c r="K56" s="89" t="str">
        <f t="shared" si="0"/>
        <v>ВЛ10</v>
      </c>
      <c r="L56" s="121">
        <v>0.2</v>
      </c>
      <c r="M56" s="121">
        <f>L56-F56-F57</f>
        <v>0</v>
      </c>
    </row>
    <row r="57" spans="1:13" ht="18.75" customHeight="1">
      <c r="A57" s="281"/>
      <c r="B57" s="295"/>
      <c r="C57" s="294"/>
      <c r="D57" s="90" t="s">
        <v>877</v>
      </c>
      <c r="E57" s="90">
        <v>10</v>
      </c>
      <c r="F57" s="90">
        <v>0.1</v>
      </c>
      <c r="G57" s="296"/>
      <c r="H57" s="90"/>
      <c r="I57" s="90" t="s">
        <v>480</v>
      </c>
      <c r="J57" s="91"/>
      <c r="K57" s="89" t="str">
        <f t="shared" si="0"/>
        <v>ВЛ10</v>
      </c>
    </row>
    <row r="58" spans="1:13" ht="37.5">
      <c r="A58" s="90">
        <f>A56+1</f>
        <v>39</v>
      </c>
      <c r="B58" s="94" t="s">
        <v>91</v>
      </c>
      <c r="C58" s="294"/>
      <c r="D58" s="90" t="s">
        <v>877</v>
      </c>
      <c r="E58" s="90">
        <v>10</v>
      </c>
      <c r="F58" s="90">
        <v>0.1</v>
      </c>
      <c r="G58" s="92" t="s">
        <v>815</v>
      </c>
      <c r="H58" s="90"/>
      <c r="I58" s="90" t="s">
        <v>480</v>
      </c>
      <c r="J58" s="91"/>
      <c r="K58" s="89" t="str">
        <f t="shared" si="0"/>
        <v>ВЛ10</v>
      </c>
      <c r="L58" s="121">
        <v>0.1</v>
      </c>
      <c r="M58" s="89">
        <f t="shared" si="1"/>
        <v>0</v>
      </c>
    </row>
    <row r="59" spans="1:13" ht="37.5">
      <c r="A59" s="90">
        <f t="shared" si="2"/>
        <v>40</v>
      </c>
      <c r="B59" s="94" t="s">
        <v>94</v>
      </c>
      <c r="C59" s="294"/>
      <c r="D59" s="90" t="s">
        <v>877</v>
      </c>
      <c r="E59" s="90">
        <v>10</v>
      </c>
      <c r="F59" s="90">
        <v>0.1</v>
      </c>
      <c r="G59" s="92" t="s">
        <v>816</v>
      </c>
      <c r="H59" s="90"/>
      <c r="I59" s="90" t="s">
        <v>480</v>
      </c>
      <c r="J59" s="91"/>
      <c r="K59" s="89" t="str">
        <f t="shared" si="0"/>
        <v>ВЛ10</v>
      </c>
      <c r="L59" s="121">
        <v>0.1</v>
      </c>
      <c r="M59" s="89">
        <f t="shared" si="1"/>
        <v>0</v>
      </c>
    </row>
    <row r="60" spans="1:13" ht="37.5">
      <c r="A60" s="90">
        <f t="shared" si="2"/>
        <v>41</v>
      </c>
      <c r="B60" s="94" t="s">
        <v>97</v>
      </c>
      <c r="C60" s="294"/>
      <c r="D60" s="90" t="s">
        <v>877</v>
      </c>
      <c r="E60" s="90">
        <v>10</v>
      </c>
      <c r="F60" s="90">
        <v>0.1</v>
      </c>
      <c r="G60" s="92" t="s">
        <v>817</v>
      </c>
      <c r="H60" s="90"/>
      <c r="I60" s="90" t="s">
        <v>480</v>
      </c>
      <c r="J60" s="91"/>
      <c r="K60" s="89" t="str">
        <f t="shared" si="0"/>
        <v>ВЛ10</v>
      </c>
      <c r="L60" s="121">
        <v>0.1</v>
      </c>
      <c r="M60" s="89">
        <f t="shared" si="1"/>
        <v>0</v>
      </c>
    </row>
    <row r="61" spans="1:13" ht="37.5">
      <c r="A61" s="90">
        <f t="shared" si="2"/>
        <v>42</v>
      </c>
      <c r="B61" s="94" t="s">
        <v>100</v>
      </c>
      <c r="C61" s="294"/>
      <c r="D61" s="90" t="s">
        <v>877</v>
      </c>
      <c r="E61" s="90">
        <v>10</v>
      </c>
      <c r="F61" s="90">
        <v>0.1</v>
      </c>
      <c r="G61" s="92" t="s">
        <v>818</v>
      </c>
      <c r="H61" s="90"/>
      <c r="I61" s="90" t="s">
        <v>480</v>
      </c>
      <c r="J61" s="91"/>
      <c r="K61" s="89" t="str">
        <f t="shared" si="0"/>
        <v>ВЛ10</v>
      </c>
      <c r="L61" s="89">
        <v>0.1</v>
      </c>
      <c r="M61" s="89">
        <f t="shared" si="1"/>
        <v>0</v>
      </c>
    </row>
    <row r="62" spans="1:13" ht="37.5">
      <c r="A62" s="90">
        <f t="shared" si="2"/>
        <v>43</v>
      </c>
      <c r="B62" s="94" t="s">
        <v>103</v>
      </c>
      <c r="C62" s="294"/>
      <c r="D62" s="90" t="s">
        <v>877</v>
      </c>
      <c r="E62" s="90">
        <v>10</v>
      </c>
      <c r="F62" s="90">
        <v>0.1</v>
      </c>
      <c r="G62" s="92" t="s">
        <v>793</v>
      </c>
      <c r="H62" s="90"/>
      <c r="I62" s="90" t="s">
        <v>480</v>
      </c>
      <c r="J62" s="91"/>
      <c r="K62" s="89" t="str">
        <f t="shared" si="0"/>
        <v>ВЛ10</v>
      </c>
      <c r="L62" s="121">
        <v>0.1</v>
      </c>
      <c r="M62" s="89">
        <f t="shared" si="1"/>
        <v>0</v>
      </c>
    </row>
    <row r="63" spans="1:13" ht="37.5">
      <c r="A63" s="90">
        <f t="shared" si="2"/>
        <v>44</v>
      </c>
      <c r="B63" s="94" t="s">
        <v>106</v>
      </c>
      <c r="C63" s="294"/>
      <c r="D63" s="90" t="s">
        <v>877</v>
      </c>
      <c r="E63" s="90">
        <v>10</v>
      </c>
      <c r="F63" s="90">
        <v>0.1</v>
      </c>
      <c r="G63" s="92" t="s">
        <v>819</v>
      </c>
      <c r="H63" s="90"/>
      <c r="I63" s="90" t="s">
        <v>480</v>
      </c>
      <c r="J63" s="91"/>
      <c r="K63" s="89" t="str">
        <f t="shared" si="0"/>
        <v>ВЛ10</v>
      </c>
      <c r="L63" s="121">
        <v>0.1</v>
      </c>
      <c r="M63" s="89">
        <f t="shared" si="1"/>
        <v>0</v>
      </c>
    </row>
    <row r="64" spans="1:13" ht="37.5">
      <c r="A64" s="90">
        <f t="shared" si="2"/>
        <v>45</v>
      </c>
      <c r="B64" s="94" t="s">
        <v>109</v>
      </c>
      <c r="C64" s="294"/>
      <c r="D64" s="90" t="s">
        <v>877</v>
      </c>
      <c r="E64" s="90">
        <v>10</v>
      </c>
      <c r="F64" s="90">
        <v>0.1</v>
      </c>
      <c r="G64" s="92" t="s">
        <v>820</v>
      </c>
      <c r="H64" s="90"/>
      <c r="I64" s="90" t="s">
        <v>480</v>
      </c>
      <c r="J64" s="91"/>
      <c r="K64" s="89" t="str">
        <f t="shared" si="0"/>
        <v>ВЛ10</v>
      </c>
      <c r="L64" s="121">
        <v>0.1</v>
      </c>
      <c r="M64" s="89">
        <f t="shared" si="1"/>
        <v>0</v>
      </c>
    </row>
    <row r="65" spans="1:13" ht="37.5">
      <c r="A65" s="90">
        <f t="shared" si="2"/>
        <v>46</v>
      </c>
      <c r="B65" s="94" t="s">
        <v>112</v>
      </c>
      <c r="C65" s="294"/>
      <c r="D65" s="90" t="s">
        <v>877</v>
      </c>
      <c r="E65" s="90">
        <v>10</v>
      </c>
      <c r="F65" s="90">
        <v>0.1</v>
      </c>
      <c r="G65" s="92" t="s">
        <v>821</v>
      </c>
      <c r="H65" s="90"/>
      <c r="I65" s="90" t="s">
        <v>480</v>
      </c>
      <c r="J65" s="91"/>
      <c r="K65" s="89" t="str">
        <f t="shared" si="0"/>
        <v>ВЛ10</v>
      </c>
      <c r="L65" s="121">
        <v>0.1</v>
      </c>
      <c r="M65" s="89">
        <f t="shared" si="1"/>
        <v>0</v>
      </c>
    </row>
    <row r="66" spans="1:13" ht="37.5">
      <c r="A66" s="90">
        <f t="shared" si="2"/>
        <v>47</v>
      </c>
      <c r="B66" s="94" t="s">
        <v>115</v>
      </c>
      <c r="C66" s="294"/>
      <c r="D66" s="90" t="s">
        <v>877</v>
      </c>
      <c r="E66" s="90">
        <v>10</v>
      </c>
      <c r="F66" s="90">
        <v>0.1</v>
      </c>
      <c r="G66" s="92" t="s">
        <v>822</v>
      </c>
      <c r="H66" s="90"/>
      <c r="I66" s="90" t="s">
        <v>480</v>
      </c>
      <c r="J66" s="91"/>
      <c r="K66" s="89" t="str">
        <f t="shared" si="0"/>
        <v>ВЛ10</v>
      </c>
      <c r="L66" s="121">
        <v>0.1</v>
      </c>
      <c r="M66" s="89">
        <f t="shared" si="1"/>
        <v>0</v>
      </c>
    </row>
    <row r="67" spans="1:13" ht="37.5">
      <c r="A67" s="90">
        <f t="shared" si="2"/>
        <v>48</v>
      </c>
      <c r="B67" s="94" t="s">
        <v>118</v>
      </c>
      <c r="C67" s="294"/>
      <c r="D67" s="90" t="s">
        <v>877</v>
      </c>
      <c r="E67" s="90">
        <v>10</v>
      </c>
      <c r="F67" s="90">
        <v>0.1</v>
      </c>
      <c r="G67" s="92" t="s">
        <v>823</v>
      </c>
      <c r="H67" s="90"/>
      <c r="I67" s="90" t="s">
        <v>480</v>
      </c>
      <c r="J67" s="91"/>
      <c r="K67" s="89" t="str">
        <f t="shared" si="0"/>
        <v>ВЛ10</v>
      </c>
      <c r="L67" s="121">
        <v>0.1</v>
      </c>
      <c r="M67" s="89">
        <f t="shared" si="1"/>
        <v>0</v>
      </c>
    </row>
    <row r="68" spans="1:13" ht="37.5">
      <c r="A68" s="90">
        <f t="shared" si="2"/>
        <v>49</v>
      </c>
      <c r="B68" s="94" t="s">
        <v>121</v>
      </c>
      <c r="C68" s="294"/>
      <c r="D68" s="90" t="s">
        <v>877</v>
      </c>
      <c r="E68" s="90">
        <v>10</v>
      </c>
      <c r="F68" s="90">
        <v>0.1</v>
      </c>
      <c r="G68" s="92" t="s">
        <v>824</v>
      </c>
      <c r="H68" s="90"/>
      <c r="I68" s="90" t="s">
        <v>480</v>
      </c>
      <c r="J68" s="91"/>
      <c r="K68" s="89" t="str">
        <f t="shared" si="0"/>
        <v>ВЛ10</v>
      </c>
      <c r="L68" s="121">
        <v>0.1</v>
      </c>
      <c r="M68" s="89">
        <f t="shared" si="1"/>
        <v>0</v>
      </c>
    </row>
    <row r="69" spans="1:13" ht="37.5">
      <c r="A69" s="90">
        <f t="shared" si="2"/>
        <v>50</v>
      </c>
      <c r="B69" s="94" t="s">
        <v>124</v>
      </c>
      <c r="C69" s="294"/>
      <c r="D69" s="90" t="s">
        <v>877</v>
      </c>
      <c r="E69" s="90">
        <v>10</v>
      </c>
      <c r="F69" s="90">
        <v>0.1</v>
      </c>
      <c r="G69" s="92" t="s">
        <v>825</v>
      </c>
      <c r="H69" s="90"/>
      <c r="I69" s="90" t="s">
        <v>480</v>
      </c>
      <c r="J69" s="91"/>
      <c r="K69" s="89" t="str">
        <f t="shared" si="0"/>
        <v>ВЛ10</v>
      </c>
      <c r="L69" s="121">
        <v>0.1</v>
      </c>
      <c r="M69" s="89">
        <f t="shared" si="1"/>
        <v>0</v>
      </c>
    </row>
    <row r="70" spans="1:13" ht="37.5">
      <c r="A70" s="90">
        <f t="shared" si="2"/>
        <v>51</v>
      </c>
      <c r="B70" s="94" t="s">
        <v>127</v>
      </c>
      <c r="C70" s="294"/>
      <c r="D70" s="90" t="s">
        <v>877</v>
      </c>
      <c r="E70" s="90">
        <v>10</v>
      </c>
      <c r="F70" s="90">
        <v>0.1</v>
      </c>
      <c r="G70" s="92" t="s">
        <v>826</v>
      </c>
      <c r="H70" s="90"/>
      <c r="I70" s="90" t="s">
        <v>480</v>
      </c>
      <c r="J70" s="91"/>
      <c r="K70" s="89" t="str">
        <f t="shared" si="0"/>
        <v>ВЛ10</v>
      </c>
      <c r="L70" s="121">
        <v>0.1</v>
      </c>
      <c r="M70" s="89">
        <f t="shared" si="1"/>
        <v>0</v>
      </c>
    </row>
    <row r="71" spans="1:13" ht="18.75" customHeight="1">
      <c r="A71" s="280">
        <f t="shared" si="2"/>
        <v>52</v>
      </c>
      <c r="B71" s="295" t="s">
        <v>130</v>
      </c>
      <c r="C71" s="294"/>
      <c r="D71" s="90" t="s">
        <v>877</v>
      </c>
      <c r="E71" s="90">
        <v>10</v>
      </c>
      <c r="F71" s="90">
        <v>0.1</v>
      </c>
      <c r="G71" s="296" t="s">
        <v>827</v>
      </c>
      <c r="H71" s="90"/>
      <c r="I71" s="90" t="s">
        <v>480</v>
      </c>
      <c r="J71" s="91"/>
      <c r="K71" s="89" t="str">
        <f t="shared" si="0"/>
        <v>ВЛ10</v>
      </c>
      <c r="L71" s="121">
        <v>0.2</v>
      </c>
      <c r="M71" s="121">
        <f>L71-F71-F72</f>
        <v>0</v>
      </c>
    </row>
    <row r="72" spans="1:13" ht="18.75" customHeight="1">
      <c r="A72" s="281"/>
      <c r="B72" s="295"/>
      <c r="C72" s="294"/>
      <c r="D72" s="90" t="s">
        <v>877</v>
      </c>
      <c r="E72" s="90">
        <v>10</v>
      </c>
      <c r="F72" s="90">
        <v>0.1</v>
      </c>
      <c r="G72" s="296"/>
      <c r="H72" s="90"/>
      <c r="I72" s="90" t="s">
        <v>480</v>
      </c>
      <c r="J72" s="91"/>
      <c r="K72" s="89" t="str">
        <f t="shared" ref="K72:K129" si="3">CONCATENATE(D72,E72)</f>
        <v>ВЛ10</v>
      </c>
    </row>
    <row r="73" spans="1:13" ht="37.5">
      <c r="A73" s="90">
        <f>A71+1</f>
        <v>53</v>
      </c>
      <c r="B73" s="94" t="s">
        <v>133</v>
      </c>
      <c r="C73" s="294"/>
      <c r="D73" s="90" t="s">
        <v>877</v>
      </c>
      <c r="E73" s="90">
        <v>10</v>
      </c>
      <c r="F73" s="90">
        <v>0.1</v>
      </c>
      <c r="G73" s="92" t="s">
        <v>828</v>
      </c>
      <c r="H73" s="90"/>
      <c r="I73" s="90" t="s">
        <v>480</v>
      </c>
      <c r="J73" s="91"/>
      <c r="K73" s="89" t="str">
        <f t="shared" si="3"/>
        <v>ВЛ10</v>
      </c>
      <c r="L73" s="121">
        <v>0.1</v>
      </c>
      <c r="M73" s="89">
        <f t="shared" si="1"/>
        <v>0</v>
      </c>
    </row>
    <row r="74" spans="1:13" ht="37.5">
      <c r="A74" s="90">
        <f>A73+1</f>
        <v>54</v>
      </c>
      <c r="B74" s="94" t="s">
        <v>136</v>
      </c>
      <c r="C74" s="294"/>
      <c r="D74" s="90" t="s">
        <v>877</v>
      </c>
      <c r="E74" s="90">
        <v>10</v>
      </c>
      <c r="F74" s="90">
        <v>0.1</v>
      </c>
      <c r="G74" s="92" t="s">
        <v>829</v>
      </c>
      <c r="H74" s="90"/>
      <c r="I74" s="90" t="s">
        <v>480</v>
      </c>
      <c r="J74" s="91"/>
      <c r="K74" s="89" t="str">
        <f t="shared" si="3"/>
        <v>ВЛ10</v>
      </c>
      <c r="L74" s="121">
        <v>0.1</v>
      </c>
      <c r="M74" s="89">
        <f t="shared" si="1"/>
        <v>0</v>
      </c>
    </row>
    <row r="75" spans="1:13" ht="37.5">
      <c r="A75" s="90">
        <f t="shared" ref="A75:A114" si="4">A74+1</f>
        <v>55</v>
      </c>
      <c r="B75" s="94" t="s">
        <v>139</v>
      </c>
      <c r="C75" s="294"/>
      <c r="D75" s="90" t="s">
        <v>877</v>
      </c>
      <c r="E75" s="90">
        <v>10</v>
      </c>
      <c r="F75" s="90">
        <v>0.1</v>
      </c>
      <c r="G75" s="92" t="s">
        <v>830</v>
      </c>
      <c r="H75" s="90"/>
      <c r="I75" s="90" t="s">
        <v>480</v>
      </c>
      <c r="J75" s="91"/>
      <c r="K75" s="89" t="str">
        <f t="shared" si="3"/>
        <v>ВЛ10</v>
      </c>
      <c r="L75" s="121">
        <v>0.1</v>
      </c>
      <c r="M75" s="89">
        <f t="shared" si="1"/>
        <v>0</v>
      </c>
    </row>
    <row r="76" spans="1:13" ht="36" customHeight="1">
      <c r="A76" s="112">
        <f t="shared" si="4"/>
        <v>56</v>
      </c>
      <c r="B76" s="116" t="s">
        <v>142</v>
      </c>
      <c r="C76" s="294"/>
      <c r="D76" s="90" t="s">
        <v>877</v>
      </c>
      <c r="E76" s="90">
        <v>10</v>
      </c>
      <c r="F76" s="90">
        <v>0.1</v>
      </c>
      <c r="G76" s="114" t="s">
        <v>831</v>
      </c>
      <c r="H76" s="90"/>
      <c r="I76" s="90" t="s">
        <v>480</v>
      </c>
      <c r="J76" s="91"/>
      <c r="K76" s="89" t="str">
        <f t="shared" si="3"/>
        <v>ВЛ10</v>
      </c>
      <c r="L76" s="121">
        <v>0.1</v>
      </c>
      <c r="M76" s="89">
        <f t="shared" si="1"/>
        <v>0</v>
      </c>
    </row>
    <row r="77" spans="1:13" ht="37.5">
      <c r="A77" s="90">
        <f>A76+1</f>
        <v>57</v>
      </c>
      <c r="B77" s="94" t="s">
        <v>869</v>
      </c>
      <c r="C77" s="294"/>
      <c r="D77" s="90" t="s">
        <v>877</v>
      </c>
      <c r="E77" s="90">
        <v>10</v>
      </c>
      <c r="F77" s="90">
        <v>0.1</v>
      </c>
      <c r="G77" s="92" t="s">
        <v>832</v>
      </c>
      <c r="H77" s="90"/>
      <c r="I77" s="90" t="s">
        <v>480</v>
      </c>
      <c r="J77" s="91"/>
      <c r="K77" s="89" t="str">
        <f t="shared" si="3"/>
        <v>ВЛ10</v>
      </c>
      <c r="L77" s="121">
        <v>0.1</v>
      </c>
      <c r="M77" s="89">
        <f t="shared" si="1"/>
        <v>0</v>
      </c>
    </row>
    <row r="78" spans="1:13" ht="37.5">
      <c r="A78" s="90">
        <f t="shared" si="4"/>
        <v>58</v>
      </c>
      <c r="B78" s="94" t="s">
        <v>870</v>
      </c>
      <c r="C78" s="294"/>
      <c r="D78" s="90" t="s">
        <v>877</v>
      </c>
      <c r="E78" s="90">
        <v>10</v>
      </c>
      <c r="F78" s="90">
        <v>0.1</v>
      </c>
      <c r="G78" s="92" t="s">
        <v>833</v>
      </c>
      <c r="H78" s="90"/>
      <c r="I78" s="90" t="s">
        <v>480</v>
      </c>
      <c r="J78" s="91"/>
      <c r="K78" s="89" t="str">
        <f t="shared" si="3"/>
        <v>ВЛ10</v>
      </c>
      <c r="L78" s="121">
        <v>0.1</v>
      </c>
      <c r="M78" s="89">
        <f t="shared" si="1"/>
        <v>0</v>
      </c>
    </row>
    <row r="79" spans="1:13" ht="37.5">
      <c r="A79" s="90">
        <f t="shared" si="4"/>
        <v>59</v>
      </c>
      <c r="B79" s="95" t="s">
        <v>151</v>
      </c>
      <c r="C79" s="294"/>
      <c r="D79" s="90" t="s">
        <v>877</v>
      </c>
      <c r="E79" s="90">
        <v>10</v>
      </c>
      <c r="F79" s="90">
        <v>0.1</v>
      </c>
      <c r="G79" s="92" t="s">
        <v>833</v>
      </c>
      <c r="H79" s="90"/>
      <c r="I79" s="90" t="s">
        <v>480</v>
      </c>
      <c r="J79" s="91"/>
      <c r="K79" s="89" t="str">
        <f t="shared" si="3"/>
        <v>ВЛ10</v>
      </c>
      <c r="L79" s="121">
        <v>0.1</v>
      </c>
      <c r="M79" s="89">
        <f t="shared" si="1"/>
        <v>0</v>
      </c>
    </row>
    <row r="80" spans="1:13" ht="37.5">
      <c r="A80" s="90">
        <f t="shared" si="4"/>
        <v>60</v>
      </c>
      <c r="B80" s="94" t="s">
        <v>153</v>
      </c>
      <c r="C80" s="294"/>
      <c r="D80" s="90" t="s">
        <v>877</v>
      </c>
      <c r="E80" s="90">
        <v>10</v>
      </c>
      <c r="F80" s="90">
        <v>0.1</v>
      </c>
      <c r="G80" s="92" t="s">
        <v>835</v>
      </c>
      <c r="H80" s="90"/>
      <c r="I80" s="90" t="s">
        <v>480</v>
      </c>
      <c r="J80" s="91"/>
      <c r="K80" s="89" t="str">
        <f t="shared" si="3"/>
        <v>ВЛ10</v>
      </c>
      <c r="L80" s="121">
        <v>0.1</v>
      </c>
      <c r="M80" s="89">
        <f t="shared" si="1"/>
        <v>0</v>
      </c>
    </row>
    <row r="81" spans="1:13" ht="37.5">
      <c r="A81" s="90">
        <f t="shared" si="4"/>
        <v>61</v>
      </c>
      <c r="B81" s="94" t="s">
        <v>156</v>
      </c>
      <c r="C81" s="294"/>
      <c r="D81" s="90" t="s">
        <v>877</v>
      </c>
      <c r="E81" s="90">
        <v>10</v>
      </c>
      <c r="F81" s="90">
        <v>0.1</v>
      </c>
      <c r="G81" s="92" t="s">
        <v>836</v>
      </c>
      <c r="H81" s="90"/>
      <c r="I81" s="90" t="s">
        <v>480</v>
      </c>
      <c r="J81" s="91"/>
      <c r="K81" s="89" t="str">
        <f t="shared" si="3"/>
        <v>ВЛ10</v>
      </c>
      <c r="L81" s="121">
        <v>0.1</v>
      </c>
      <c r="M81" s="89">
        <f t="shared" si="1"/>
        <v>0</v>
      </c>
    </row>
    <row r="82" spans="1:13" ht="37.5">
      <c r="A82" s="90">
        <f t="shared" si="4"/>
        <v>62</v>
      </c>
      <c r="B82" s="94" t="s">
        <v>159</v>
      </c>
      <c r="C82" s="294"/>
      <c r="D82" s="90" t="s">
        <v>877</v>
      </c>
      <c r="E82" s="90">
        <v>10</v>
      </c>
      <c r="F82" s="90">
        <v>0.1</v>
      </c>
      <c r="G82" s="92" t="s">
        <v>837</v>
      </c>
      <c r="H82" s="90"/>
      <c r="I82" s="90" t="s">
        <v>480</v>
      </c>
      <c r="J82" s="91"/>
      <c r="K82" s="89" t="str">
        <f t="shared" si="3"/>
        <v>ВЛ10</v>
      </c>
      <c r="L82" s="121">
        <v>0.1</v>
      </c>
      <c r="M82" s="89">
        <f t="shared" si="1"/>
        <v>0</v>
      </c>
    </row>
    <row r="83" spans="1:13" ht="37.5">
      <c r="A83" s="90">
        <f t="shared" si="4"/>
        <v>63</v>
      </c>
      <c r="B83" s="94" t="s">
        <v>872</v>
      </c>
      <c r="C83" s="294"/>
      <c r="D83" s="90" t="s">
        <v>877</v>
      </c>
      <c r="E83" s="90">
        <v>10</v>
      </c>
      <c r="F83" s="90">
        <v>0.1</v>
      </c>
      <c r="G83" s="92" t="s">
        <v>838</v>
      </c>
      <c r="H83" s="90"/>
      <c r="I83" s="90" t="s">
        <v>480</v>
      </c>
      <c r="J83" s="91"/>
      <c r="K83" s="89" t="str">
        <f t="shared" si="3"/>
        <v>ВЛ10</v>
      </c>
      <c r="L83" s="121">
        <v>0.1</v>
      </c>
      <c r="M83" s="89">
        <f t="shared" si="1"/>
        <v>0</v>
      </c>
    </row>
    <row r="84" spans="1:13" ht="37.5">
      <c r="A84" s="90">
        <f t="shared" si="4"/>
        <v>64</v>
      </c>
      <c r="B84" s="94" t="s">
        <v>165</v>
      </c>
      <c r="C84" s="294"/>
      <c r="D84" s="90" t="s">
        <v>877</v>
      </c>
      <c r="E84" s="90">
        <v>10</v>
      </c>
      <c r="F84" s="90">
        <v>0.1</v>
      </c>
      <c r="G84" s="92" t="s">
        <v>839</v>
      </c>
      <c r="H84" s="90"/>
      <c r="I84" s="90" t="s">
        <v>480</v>
      </c>
      <c r="J84" s="91"/>
      <c r="K84" s="89" t="str">
        <f t="shared" si="3"/>
        <v>ВЛ10</v>
      </c>
      <c r="L84" s="121">
        <v>0.1</v>
      </c>
      <c r="M84" s="89">
        <f t="shared" si="1"/>
        <v>0</v>
      </c>
    </row>
    <row r="85" spans="1:13" ht="37.5">
      <c r="A85" s="90">
        <f t="shared" si="4"/>
        <v>65</v>
      </c>
      <c r="B85" s="94" t="s">
        <v>168</v>
      </c>
      <c r="C85" s="261"/>
      <c r="D85" s="90" t="s">
        <v>877</v>
      </c>
      <c r="E85" s="90">
        <v>10</v>
      </c>
      <c r="F85" s="90">
        <v>0.1</v>
      </c>
      <c r="G85" s="92" t="s">
        <v>840</v>
      </c>
      <c r="H85" s="90"/>
      <c r="I85" s="90" t="s">
        <v>480</v>
      </c>
      <c r="J85" s="91"/>
      <c r="K85" s="89" t="str">
        <f t="shared" si="3"/>
        <v>ВЛ10</v>
      </c>
      <c r="L85" s="121">
        <v>0.1</v>
      </c>
      <c r="M85" s="89">
        <f t="shared" si="1"/>
        <v>0</v>
      </c>
    </row>
    <row r="86" spans="1:13" ht="42" customHeight="1">
      <c r="A86" s="90">
        <f t="shared" si="4"/>
        <v>66</v>
      </c>
      <c r="B86" s="86" t="s">
        <v>873</v>
      </c>
      <c r="C86" s="86" t="s">
        <v>200</v>
      </c>
      <c r="D86" s="90" t="s">
        <v>877</v>
      </c>
      <c r="E86" s="90">
        <v>10</v>
      </c>
      <c r="F86" s="90">
        <v>6.3</v>
      </c>
      <c r="G86" s="92" t="s">
        <v>685</v>
      </c>
      <c r="H86" s="90"/>
      <c r="I86" s="90" t="s">
        <v>480</v>
      </c>
      <c r="J86" s="91"/>
      <c r="K86" s="89" t="str">
        <f t="shared" si="3"/>
        <v>ВЛ10</v>
      </c>
      <c r="L86" s="121">
        <v>6.3</v>
      </c>
      <c r="M86" s="89">
        <f t="shared" si="1"/>
        <v>0</v>
      </c>
    </row>
    <row r="87" spans="1:13" ht="37.5">
      <c r="A87" s="90">
        <f t="shared" si="4"/>
        <v>67</v>
      </c>
      <c r="B87" s="86" t="s">
        <v>203</v>
      </c>
      <c r="C87" s="86" t="s">
        <v>204</v>
      </c>
      <c r="D87" s="90" t="s">
        <v>877</v>
      </c>
      <c r="E87" s="90">
        <v>10</v>
      </c>
      <c r="F87" s="90">
        <v>0.5</v>
      </c>
      <c r="G87" s="92" t="s">
        <v>698</v>
      </c>
      <c r="H87" s="90"/>
      <c r="I87" s="90" t="s">
        <v>480</v>
      </c>
      <c r="J87" s="91"/>
      <c r="K87" s="89" t="str">
        <f t="shared" si="3"/>
        <v>ВЛ10</v>
      </c>
      <c r="L87" s="121">
        <v>0.5</v>
      </c>
      <c r="M87" s="89">
        <f t="shared" si="1"/>
        <v>0</v>
      </c>
    </row>
    <row r="88" spans="1:13" ht="37.5">
      <c r="A88" s="90">
        <f t="shared" si="4"/>
        <v>68</v>
      </c>
      <c r="B88" s="93" t="s">
        <v>874</v>
      </c>
      <c r="C88" s="127" t="s">
        <v>1100</v>
      </c>
      <c r="D88" s="90" t="s">
        <v>877</v>
      </c>
      <c r="E88" s="90">
        <v>10</v>
      </c>
      <c r="F88" s="90">
        <v>1.1200000000000001</v>
      </c>
      <c r="G88" s="93" t="s">
        <v>703</v>
      </c>
      <c r="H88" s="90"/>
      <c r="I88" s="90" t="s">
        <v>480</v>
      </c>
      <c r="J88" s="91"/>
      <c r="K88" s="89" t="str">
        <f t="shared" si="3"/>
        <v>ВЛ10</v>
      </c>
      <c r="L88" s="121">
        <v>1.1200000000000001</v>
      </c>
      <c r="M88" s="89">
        <f t="shared" si="1"/>
        <v>0</v>
      </c>
    </row>
    <row r="89" spans="1:13" ht="39.75" customHeight="1">
      <c r="A89" s="90">
        <f t="shared" si="4"/>
        <v>69</v>
      </c>
      <c r="B89" s="93" t="s">
        <v>878</v>
      </c>
      <c r="C89" s="127" t="s">
        <v>224</v>
      </c>
      <c r="D89" s="107" t="s">
        <v>877</v>
      </c>
      <c r="E89" s="90">
        <v>10</v>
      </c>
      <c r="F89" s="90">
        <v>0.13</v>
      </c>
      <c r="G89" s="93" t="s">
        <v>706</v>
      </c>
      <c r="H89" s="90"/>
      <c r="I89" s="90" t="s">
        <v>452</v>
      </c>
      <c r="J89" s="91"/>
      <c r="K89" s="89" t="str">
        <f t="shared" si="3"/>
        <v>ВЛ10</v>
      </c>
      <c r="L89" s="121">
        <v>0.13</v>
      </c>
      <c r="M89" s="89">
        <f t="shared" si="1"/>
        <v>0</v>
      </c>
    </row>
    <row r="90" spans="1:13" ht="56.25">
      <c r="A90" s="90">
        <f t="shared" si="4"/>
        <v>70</v>
      </c>
      <c r="B90" s="93" t="s">
        <v>881</v>
      </c>
      <c r="C90" s="127" t="s">
        <v>224</v>
      </c>
      <c r="D90" s="107" t="s">
        <v>877</v>
      </c>
      <c r="E90" s="90">
        <v>10</v>
      </c>
      <c r="F90" s="90">
        <v>0.01</v>
      </c>
      <c r="G90" s="106" t="s">
        <v>709</v>
      </c>
      <c r="H90" s="90"/>
      <c r="I90" s="90" t="s">
        <v>452</v>
      </c>
      <c r="J90" s="91"/>
      <c r="K90" s="89" t="str">
        <f t="shared" si="3"/>
        <v>ВЛ10</v>
      </c>
      <c r="L90" s="121">
        <v>0.01</v>
      </c>
      <c r="M90" s="89">
        <f t="shared" si="1"/>
        <v>0</v>
      </c>
    </row>
    <row r="91" spans="1:13" ht="46.5" customHeight="1">
      <c r="A91" s="90">
        <f t="shared" si="4"/>
        <v>71</v>
      </c>
      <c r="B91" s="92" t="s">
        <v>880</v>
      </c>
      <c r="C91" s="92" t="s">
        <v>879</v>
      </c>
      <c r="D91" s="107" t="s">
        <v>877</v>
      </c>
      <c r="E91" s="90">
        <v>10</v>
      </c>
      <c r="F91" s="90">
        <v>0.88300000000000001</v>
      </c>
      <c r="G91" s="93" t="s">
        <v>712</v>
      </c>
      <c r="H91" s="90"/>
      <c r="I91" s="90" t="s">
        <v>452</v>
      </c>
      <c r="J91" s="91"/>
      <c r="K91" s="89" t="str">
        <f t="shared" si="3"/>
        <v>ВЛ10</v>
      </c>
      <c r="L91" s="121">
        <v>0.88300000000000001</v>
      </c>
      <c r="M91" s="89">
        <f t="shared" si="1"/>
        <v>0</v>
      </c>
    </row>
    <row r="92" spans="1:13" ht="35.25" customHeight="1">
      <c r="A92" s="280">
        <f t="shared" si="4"/>
        <v>72</v>
      </c>
      <c r="B92" s="282" t="s">
        <v>882</v>
      </c>
      <c r="C92" s="282" t="s">
        <v>220</v>
      </c>
      <c r="D92" s="107" t="s">
        <v>877</v>
      </c>
      <c r="E92" s="90">
        <v>10</v>
      </c>
      <c r="F92" s="90">
        <v>6</v>
      </c>
      <c r="G92" s="93" t="s">
        <v>720</v>
      </c>
      <c r="H92" s="90"/>
      <c r="I92" s="90" t="s">
        <v>452</v>
      </c>
      <c r="J92" s="91"/>
      <c r="K92" s="89" t="str">
        <f t="shared" si="3"/>
        <v>ВЛ10</v>
      </c>
      <c r="L92" s="121">
        <v>6</v>
      </c>
      <c r="M92" s="89">
        <f t="shared" ref="M92:M93" si="5">L92-F92</f>
        <v>0</v>
      </c>
    </row>
    <row r="93" spans="1:13" ht="37.5">
      <c r="A93" s="281"/>
      <c r="B93" s="283"/>
      <c r="C93" s="283"/>
      <c r="D93" s="107" t="s">
        <v>877</v>
      </c>
      <c r="E93" s="90">
        <v>10</v>
      </c>
      <c r="F93" s="90">
        <v>0.8</v>
      </c>
      <c r="G93" s="93" t="s">
        <v>841</v>
      </c>
      <c r="H93" s="90" t="s">
        <v>842</v>
      </c>
      <c r="I93" s="90" t="s">
        <v>452</v>
      </c>
      <c r="J93" s="91"/>
      <c r="K93" s="89" t="str">
        <f t="shared" si="3"/>
        <v>ВЛ10</v>
      </c>
      <c r="L93" s="121">
        <v>0.8</v>
      </c>
      <c r="M93" s="89">
        <f t="shared" si="5"/>
        <v>0</v>
      </c>
    </row>
    <row r="94" spans="1:13">
      <c r="A94" s="280">
        <f>A92+1</f>
        <v>73</v>
      </c>
      <c r="B94" s="282" t="s">
        <v>884</v>
      </c>
      <c r="C94" s="282" t="s">
        <v>883</v>
      </c>
      <c r="D94" s="107" t="s">
        <v>877</v>
      </c>
      <c r="E94" s="90">
        <v>10</v>
      </c>
      <c r="F94" s="90">
        <v>12.4</v>
      </c>
      <c r="G94" s="282" t="s">
        <v>885</v>
      </c>
      <c r="H94" s="90"/>
      <c r="I94" s="90" t="s">
        <v>480</v>
      </c>
      <c r="J94" s="91"/>
      <c r="K94" s="89" t="str">
        <f t="shared" si="3"/>
        <v>ВЛ10</v>
      </c>
      <c r="L94" s="121">
        <v>12.6</v>
      </c>
      <c r="M94" s="121">
        <f>L94-F94-F95</f>
        <v>-7.2164496600635175E-16</v>
      </c>
    </row>
    <row r="95" spans="1:13" ht="18.75" customHeight="1">
      <c r="A95" s="281"/>
      <c r="B95" s="283"/>
      <c r="C95" s="283"/>
      <c r="D95" s="107" t="s">
        <v>876</v>
      </c>
      <c r="E95" s="90">
        <v>10</v>
      </c>
      <c r="F95" s="90">
        <v>0.2</v>
      </c>
      <c r="G95" s="283"/>
      <c r="H95" s="90"/>
      <c r="I95" s="90" t="s">
        <v>480</v>
      </c>
      <c r="J95" s="91"/>
      <c r="K95" s="89" t="str">
        <f t="shared" si="3"/>
        <v>КЛ10</v>
      </c>
    </row>
    <row r="96" spans="1:13" ht="42" customHeight="1">
      <c r="A96" s="90">
        <f>A94+1</f>
        <v>74</v>
      </c>
      <c r="B96" s="202" t="s">
        <v>886</v>
      </c>
      <c r="C96" s="203" t="s">
        <v>183</v>
      </c>
      <c r="D96" s="204" t="s">
        <v>877</v>
      </c>
      <c r="E96" s="201">
        <v>6</v>
      </c>
      <c r="F96" s="201">
        <v>0.35</v>
      </c>
      <c r="G96" s="202" t="s">
        <v>1373</v>
      </c>
      <c r="H96" s="90"/>
      <c r="I96" s="90" t="s">
        <v>480</v>
      </c>
      <c r="J96" s="91"/>
      <c r="K96" s="89" t="str">
        <f t="shared" si="3"/>
        <v>ВЛ6</v>
      </c>
      <c r="L96" s="121">
        <v>0.34699999999999998</v>
      </c>
      <c r="M96" s="121">
        <f>L96-F96</f>
        <v>-3.0000000000000027E-3</v>
      </c>
    </row>
    <row r="97" spans="1:13" ht="42.75" customHeight="1">
      <c r="A97" s="90">
        <f t="shared" si="4"/>
        <v>75</v>
      </c>
      <c r="B97" s="202" t="s">
        <v>887</v>
      </c>
      <c r="C97" s="202" t="s">
        <v>888</v>
      </c>
      <c r="D97" s="205" t="s">
        <v>877</v>
      </c>
      <c r="E97" s="201">
        <v>10</v>
      </c>
      <c r="F97" s="201">
        <v>0.3</v>
      </c>
      <c r="G97" s="202" t="s">
        <v>729</v>
      </c>
      <c r="H97" s="90"/>
      <c r="I97" s="90" t="s">
        <v>452</v>
      </c>
      <c r="J97" s="91"/>
      <c r="K97" s="89" t="str">
        <f t="shared" si="3"/>
        <v>ВЛ10</v>
      </c>
      <c r="L97" s="121">
        <v>0.3</v>
      </c>
      <c r="M97" s="121">
        <f t="shared" ref="M97:M150" si="6">L97-F97</f>
        <v>0</v>
      </c>
    </row>
    <row r="98" spans="1:13" ht="37.5" customHeight="1">
      <c r="A98" s="99">
        <f t="shared" si="4"/>
        <v>76</v>
      </c>
      <c r="B98" s="202" t="s">
        <v>293</v>
      </c>
      <c r="C98" s="206" t="s">
        <v>889</v>
      </c>
      <c r="D98" s="201" t="s">
        <v>877</v>
      </c>
      <c r="E98" s="201">
        <v>6</v>
      </c>
      <c r="F98" s="201">
        <v>0.2</v>
      </c>
      <c r="G98" s="300" t="s">
        <v>1372</v>
      </c>
      <c r="H98" s="90"/>
      <c r="I98" s="90" t="s">
        <v>452</v>
      </c>
      <c r="J98" s="91"/>
      <c r="K98" s="89" t="str">
        <f t="shared" si="3"/>
        <v>ВЛ6</v>
      </c>
      <c r="L98" s="121">
        <v>3.085</v>
      </c>
      <c r="M98" s="121">
        <f>L98-F98-SUM(F99:F111)</f>
        <v>0</v>
      </c>
    </row>
    <row r="99" spans="1:13" ht="37.5">
      <c r="A99" s="90">
        <f>A98+1</f>
        <v>77</v>
      </c>
      <c r="B99" s="202" t="s">
        <v>301</v>
      </c>
      <c r="C99" s="202" t="s">
        <v>890</v>
      </c>
      <c r="D99" s="201" t="s">
        <v>877</v>
      </c>
      <c r="E99" s="201">
        <v>10</v>
      </c>
      <c r="F99" s="201">
        <v>0.3</v>
      </c>
      <c r="G99" s="300"/>
      <c r="H99" s="90"/>
      <c r="I99" s="90" t="s">
        <v>452</v>
      </c>
      <c r="J99" s="91"/>
      <c r="K99" s="89" t="str">
        <f t="shared" si="3"/>
        <v>ВЛ10</v>
      </c>
      <c r="M99" s="121"/>
    </row>
    <row r="100" spans="1:13" ht="37.5">
      <c r="A100" s="90">
        <f t="shared" si="4"/>
        <v>78</v>
      </c>
      <c r="B100" s="202" t="s">
        <v>306</v>
      </c>
      <c r="C100" s="202" t="s">
        <v>891</v>
      </c>
      <c r="D100" s="201" t="s">
        <v>877</v>
      </c>
      <c r="E100" s="201">
        <v>10</v>
      </c>
      <c r="F100" s="201">
        <v>1.4999999999999999E-2</v>
      </c>
      <c r="G100" s="300"/>
      <c r="H100" s="90"/>
      <c r="I100" s="90" t="s">
        <v>452</v>
      </c>
      <c r="J100" s="91"/>
      <c r="K100" s="89" t="str">
        <f t="shared" si="3"/>
        <v>ВЛ10</v>
      </c>
      <c r="M100" s="121"/>
    </row>
    <row r="101" spans="1:13" ht="18.75">
      <c r="A101" s="90">
        <f t="shared" si="4"/>
        <v>79</v>
      </c>
      <c r="B101" s="202" t="s">
        <v>311</v>
      </c>
      <c r="C101" s="202" t="s">
        <v>312</v>
      </c>
      <c r="D101" s="201" t="s">
        <v>877</v>
      </c>
      <c r="E101" s="201">
        <v>10</v>
      </c>
      <c r="F101" s="201">
        <v>0.01</v>
      </c>
      <c r="G101" s="300"/>
      <c r="H101" s="90"/>
      <c r="I101" s="90" t="s">
        <v>452</v>
      </c>
      <c r="J101" s="91"/>
      <c r="K101" s="89" t="str">
        <f t="shared" si="3"/>
        <v>ВЛ10</v>
      </c>
      <c r="M101" s="121"/>
    </row>
    <row r="102" spans="1:13" ht="18.75">
      <c r="A102" s="90">
        <f t="shared" si="4"/>
        <v>80</v>
      </c>
      <c r="B102" s="202" t="s">
        <v>296</v>
      </c>
      <c r="C102" s="202" t="s">
        <v>297</v>
      </c>
      <c r="D102" s="201" t="s">
        <v>877</v>
      </c>
      <c r="E102" s="201">
        <v>6</v>
      </c>
      <c r="F102" s="201">
        <v>7.4999999999999997E-2</v>
      </c>
      <c r="G102" s="300"/>
      <c r="H102" s="90"/>
      <c r="I102" s="90" t="s">
        <v>452</v>
      </c>
      <c r="J102" s="91"/>
      <c r="K102" s="89" t="str">
        <f t="shared" si="3"/>
        <v>ВЛ6</v>
      </c>
      <c r="M102" s="121"/>
    </row>
    <row r="103" spans="1:13" ht="18.75">
      <c r="A103" s="90">
        <f t="shared" si="4"/>
        <v>81</v>
      </c>
      <c r="B103" s="202" t="s">
        <v>230</v>
      </c>
      <c r="C103" s="202" t="s">
        <v>892</v>
      </c>
      <c r="D103" s="201" t="s">
        <v>877</v>
      </c>
      <c r="E103" s="201">
        <v>10</v>
      </c>
      <c r="F103" s="201">
        <v>0.01</v>
      </c>
      <c r="G103" s="300" t="s">
        <v>1372</v>
      </c>
      <c r="H103" s="90"/>
      <c r="I103" s="90" t="s">
        <v>452</v>
      </c>
      <c r="J103" s="91"/>
      <c r="K103" s="89" t="str">
        <f t="shared" si="3"/>
        <v>ВЛ10</v>
      </c>
      <c r="M103" s="121"/>
    </row>
    <row r="104" spans="1:13" ht="18.75">
      <c r="A104" s="90">
        <f t="shared" si="4"/>
        <v>82</v>
      </c>
      <c r="B104" s="202" t="s">
        <v>319</v>
      </c>
      <c r="C104" s="202" t="s">
        <v>320</v>
      </c>
      <c r="D104" s="201" t="s">
        <v>877</v>
      </c>
      <c r="E104" s="201">
        <v>10</v>
      </c>
      <c r="F104" s="201">
        <v>0.01</v>
      </c>
      <c r="G104" s="300"/>
      <c r="H104" s="90"/>
      <c r="I104" s="90" t="s">
        <v>452</v>
      </c>
      <c r="J104" s="91"/>
      <c r="K104" s="89" t="str">
        <f t="shared" si="3"/>
        <v>ВЛ10</v>
      </c>
      <c r="M104" s="121"/>
    </row>
    <row r="105" spans="1:13" ht="18.75">
      <c r="A105" s="90">
        <f t="shared" si="4"/>
        <v>83</v>
      </c>
      <c r="B105" s="202" t="s">
        <v>273</v>
      </c>
      <c r="C105" s="202" t="s">
        <v>274</v>
      </c>
      <c r="D105" s="201" t="s">
        <v>877</v>
      </c>
      <c r="E105" s="201">
        <v>10</v>
      </c>
      <c r="F105" s="201">
        <v>0.6</v>
      </c>
      <c r="G105" s="300"/>
      <c r="H105" s="90"/>
      <c r="I105" s="90" t="s">
        <v>452</v>
      </c>
      <c r="J105" s="91"/>
      <c r="K105" s="89" t="str">
        <f t="shared" si="3"/>
        <v>ВЛ10</v>
      </c>
      <c r="M105" s="121"/>
    </row>
    <row r="106" spans="1:13" ht="18.75">
      <c r="A106" s="90">
        <f t="shared" si="4"/>
        <v>84</v>
      </c>
      <c r="B106" s="202" t="s">
        <v>234</v>
      </c>
      <c r="C106" s="202" t="s">
        <v>235</v>
      </c>
      <c r="D106" s="201" t="s">
        <v>877</v>
      </c>
      <c r="E106" s="201">
        <v>6</v>
      </c>
      <c r="F106" s="201">
        <v>6.5000000000000002E-2</v>
      </c>
      <c r="G106" s="300"/>
      <c r="H106" s="90"/>
      <c r="I106" s="90" t="s">
        <v>452</v>
      </c>
      <c r="J106" s="91"/>
      <c r="K106" s="89" t="str">
        <f t="shared" si="3"/>
        <v>ВЛ6</v>
      </c>
      <c r="M106" s="121"/>
    </row>
    <row r="107" spans="1:13" ht="37.5">
      <c r="A107" s="90">
        <f t="shared" si="4"/>
        <v>85</v>
      </c>
      <c r="B107" s="202" t="s">
        <v>314</v>
      </c>
      <c r="C107" s="202" t="s">
        <v>893</v>
      </c>
      <c r="D107" s="201" t="s">
        <v>877</v>
      </c>
      <c r="E107" s="201">
        <v>10</v>
      </c>
      <c r="F107" s="201">
        <v>0.1</v>
      </c>
      <c r="G107" s="300"/>
      <c r="H107" s="90"/>
      <c r="I107" s="90" t="s">
        <v>452</v>
      </c>
      <c r="J107" s="91"/>
      <c r="K107" s="89" t="str">
        <f t="shared" si="3"/>
        <v>ВЛ10</v>
      </c>
      <c r="M107" s="121"/>
    </row>
    <row r="108" spans="1:13" ht="37.5">
      <c r="A108" s="90">
        <f t="shared" si="4"/>
        <v>86</v>
      </c>
      <c r="B108" s="202" t="s">
        <v>895</v>
      </c>
      <c r="C108" s="202" t="s">
        <v>894</v>
      </c>
      <c r="D108" s="201" t="s">
        <v>877</v>
      </c>
      <c r="E108" s="201">
        <v>10</v>
      </c>
      <c r="F108" s="201">
        <v>0.6</v>
      </c>
      <c r="G108" s="300"/>
      <c r="H108" s="90"/>
      <c r="I108" s="90" t="s">
        <v>452</v>
      </c>
      <c r="J108" s="91"/>
      <c r="K108" s="89" t="str">
        <f t="shared" si="3"/>
        <v>ВЛ10</v>
      </c>
      <c r="M108" s="121"/>
    </row>
    <row r="109" spans="1:13" ht="18.75">
      <c r="A109" s="90">
        <f t="shared" si="4"/>
        <v>87</v>
      </c>
      <c r="B109" s="202" t="s">
        <v>288</v>
      </c>
      <c r="C109" s="202" t="s">
        <v>289</v>
      </c>
      <c r="D109" s="201" t="s">
        <v>877</v>
      </c>
      <c r="E109" s="201">
        <v>10</v>
      </c>
      <c r="F109" s="201">
        <f>1.35-0.27</f>
        <v>1.08</v>
      </c>
      <c r="G109" s="300"/>
      <c r="H109" s="90"/>
      <c r="I109" s="90" t="s">
        <v>452</v>
      </c>
      <c r="J109" s="91"/>
      <c r="K109" s="89" t="str">
        <f t="shared" si="3"/>
        <v>ВЛ10</v>
      </c>
      <c r="M109" s="121"/>
    </row>
    <row r="110" spans="1:13" ht="18.75">
      <c r="A110" s="90">
        <f t="shared" si="4"/>
        <v>88</v>
      </c>
      <c r="B110" s="202" t="s">
        <v>896</v>
      </c>
      <c r="C110" s="202" t="s">
        <v>325</v>
      </c>
      <c r="D110" s="201" t="s">
        <v>877</v>
      </c>
      <c r="E110" s="201">
        <v>6</v>
      </c>
      <c r="F110" s="201">
        <v>0.01</v>
      </c>
      <c r="G110" s="300"/>
      <c r="H110" s="90"/>
      <c r="I110" s="90" t="s">
        <v>452</v>
      </c>
      <c r="J110" s="91"/>
      <c r="K110" s="89" t="str">
        <f t="shared" si="3"/>
        <v>ВЛ6</v>
      </c>
      <c r="M110" s="121"/>
    </row>
    <row r="111" spans="1:13" ht="18.75">
      <c r="A111" s="90">
        <f t="shared" si="4"/>
        <v>89</v>
      </c>
      <c r="B111" s="202" t="s">
        <v>329</v>
      </c>
      <c r="C111" s="202" t="s">
        <v>897</v>
      </c>
      <c r="D111" s="201" t="s">
        <v>877</v>
      </c>
      <c r="E111" s="201">
        <v>10</v>
      </c>
      <c r="F111" s="201">
        <v>0.01</v>
      </c>
      <c r="G111" s="300"/>
      <c r="H111" s="90"/>
      <c r="I111" s="90" t="s">
        <v>452</v>
      </c>
      <c r="J111" s="91"/>
      <c r="K111" s="89" t="str">
        <f t="shared" si="3"/>
        <v>ВЛ10</v>
      </c>
      <c r="M111" s="121"/>
    </row>
    <row r="112" spans="1:13" ht="37.5">
      <c r="A112" s="90">
        <f t="shared" si="4"/>
        <v>90</v>
      </c>
      <c r="B112" s="202" t="s">
        <v>245</v>
      </c>
      <c r="C112" s="202" t="s">
        <v>246</v>
      </c>
      <c r="D112" s="201" t="s">
        <v>877</v>
      </c>
      <c r="E112" s="201">
        <v>10</v>
      </c>
      <c r="F112" s="201">
        <v>1.4999999999999999E-2</v>
      </c>
      <c r="G112" s="202" t="s">
        <v>247</v>
      </c>
      <c r="H112" s="90" t="s">
        <v>843</v>
      </c>
      <c r="I112" s="90" t="s">
        <v>452</v>
      </c>
      <c r="J112" s="91"/>
      <c r="K112" s="89" t="str">
        <f t="shared" si="3"/>
        <v>ВЛ10</v>
      </c>
      <c r="L112" s="121">
        <v>1.4999999999999999E-2</v>
      </c>
      <c r="M112" s="121">
        <f t="shared" si="6"/>
        <v>0</v>
      </c>
    </row>
    <row r="113" spans="1:13" ht="37.5">
      <c r="A113" s="90">
        <f t="shared" si="4"/>
        <v>91</v>
      </c>
      <c r="B113" s="92" t="s">
        <v>277</v>
      </c>
      <c r="C113" s="92" t="s">
        <v>278</v>
      </c>
      <c r="D113" s="90" t="s">
        <v>877</v>
      </c>
      <c r="E113" s="90">
        <v>10</v>
      </c>
      <c r="F113" s="90">
        <v>0.5</v>
      </c>
      <c r="G113" s="93" t="s">
        <v>279</v>
      </c>
      <c r="H113" s="90" t="s">
        <v>844</v>
      </c>
      <c r="I113" s="90" t="s">
        <v>452</v>
      </c>
      <c r="J113" s="91"/>
      <c r="K113" s="89" t="str">
        <f t="shared" si="3"/>
        <v>ВЛ10</v>
      </c>
      <c r="L113" s="121">
        <v>0.5</v>
      </c>
      <c r="M113" s="121">
        <f t="shared" si="6"/>
        <v>0</v>
      </c>
    </row>
    <row r="114" spans="1:13" ht="37.5">
      <c r="A114" s="90">
        <f t="shared" si="4"/>
        <v>92</v>
      </c>
      <c r="B114" s="110" t="s">
        <v>949</v>
      </c>
      <c r="C114" s="105" t="s">
        <v>212</v>
      </c>
      <c r="D114" s="113" t="s">
        <v>877</v>
      </c>
      <c r="E114" s="113">
        <v>10</v>
      </c>
      <c r="F114" s="113">
        <v>0.9</v>
      </c>
      <c r="G114" s="115" t="s">
        <v>768</v>
      </c>
      <c r="H114" s="113"/>
      <c r="I114" s="113" t="s">
        <v>452</v>
      </c>
      <c r="J114" s="122"/>
      <c r="K114" s="89" t="str">
        <f t="shared" si="3"/>
        <v>ВЛ10</v>
      </c>
      <c r="L114" s="121">
        <v>0.9</v>
      </c>
      <c r="M114" s="121">
        <f t="shared" si="6"/>
        <v>0</v>
      </c>
    </row>
    <row r="115" spans="1:13" ht="56.25">
      <c r="A115" s="103">
        <f>A114+1</f>
        <v>93</v>
      </c>
      <c r="B115" s="101" t="s">
        <v>898</v>
      </c>
      <c r="C115" s="105" t="s">
        <v>951</v>
      </c>
      <c r="D115" s="90" t="s">
        <v>877</v>
      </c>
      <c r="E115" s="90">
        <v>10</v>
      </c>
      <c r="F115" s="90">
        <v>20.6</v>
      </c>
      <c r="G115" s="106" t="str">
        <f>'Приложение 2.1'!L134</f>
        <v>№69-0314/А от 01.03.2014 
срок действия с 01.01.2015</v>
      </c>
      <c r="H115" s="90"/>
      <c r="I115" s="90" t="s">
        <v>480</v>
      </c>
      <c r="J115" s="91"/>
      <c r="K115" s="89" t="str">
        <f t="shared" si="3"/>
        <v>ВЛ10</v>
      </c>
      <c r="L115" s="121">
        <v>20.6</v>
      </c>
      <c r="M115" s="121">
        <f t="shared" si="6"/>
        <v>0</v>
      </c>
    </row>
    <row r="116" spans="1:13" ht="18.75" customHeight="1">
      <c r="A116" s="280">
        <f t="shared" ref="A116:A147" si="7">A115+1</f>
        <v>94</v>
      </c>
      <c r="B116" s="243" t="s">
        <v>900</v>
      </c>
      <c r="C116" s="282" t="s">
        <v>952</v>
      </c>
      <c r="D116" s="90" t="s">
        <v>877</v>
      </c>
      <c r="E116" s="90">
        <v>10</v>
      </c>
      <c r="F116" s="90">
        <v>7</v>
      </c>
      <c r="G116" s="282" t="s">
        <v>953</v>
      </c>
      <c r="H116" s="90"/>
      <c r="I116" s="90" t="s">
        <v>480</v>
      </c>
      <c r="J116" s="91"/>
      <c r="K116" s="89" t="str">
        <f t="shared" si="3"/>
        <v>ВЛ10</v>
      </c>
      <c r="L116" s="121">
        <v>7.3</v>
      </c>
      <c r="M116" s="121">
        <f>L116-F116-F117</f>
        <v>0</v>
      </c>
    </row>
    <row r="117" spans="1:13" ht="18.75" customHeight="1">
      <c r="A117" s="281"/>
      <c r="B117" s="244"/>
      <c r="C117" s="283"/>
      <c r="D117" s="90" t="s">
        <v>876</v>
      </c>
      <c r="E117" s="90">
        <v>10</v>
      </c>
      <c r="F117" s="90">
        <v>0.3</v>
      </c>
      <c r="G117" s="283"/>
      <c r="H117" s="90"/>
      <c r="I117" s="90" t="s">
        <v>480</v>
      </c>
      <c r="J117" s="91"/>
      <c r="K117" s="89" t="str">
        <f t="shared" si="3"/>
        <v>КЛ10</v>
      </c>
      <c r="M117" s="121"/>
    </row>
    <row r="118" spans="1:13" ht="37.5">
      <c r="A118" s="103">
        <f>A116+1</f>
        <v>95</v>
      </c>
      <c r="B118" s="101" t="s">
        <v>902</v>
      </c>
      <c r="C118" s="105" t="s">
        <v>9</v>
      </c>
      <c r="D118" s="90" t="s">
        <v>877</v>
      </c>
      <c r="E118" s="90">
        <v>10</v>
      </c>
      <c r="F118" s="90">
        <v>0.1</v>
      </c>
      <c r="G118" s="106" t="s">
        <v>954</v>
      </c>
      <c r="H118" s="90"/>
      <c r="I118" s="90" t="s">
        <v>480</v>
      </c>
      <c r="J118" s="91"/>
      <c r="K118" s="89" t="str">
        <f t="shared" si="3"/>
        <v>ВЛ10</v>
      </c>
      <c r="L118" s="121">
        <v>0.1</v>
      </c>
      <c r="M118" s="121">
        <f t="shared" si="6"/>
        <v>0</v>
      </c>
    </row>
    <row r="119" spans="1:13" ht="56.25">
      <c r="A119" s="103">
        <f t="shared" si="7"/>
        <v>96</v>
      </c>
      <c r="B119" s="100" t="s">
        <v>903</v>
      </c>
      <c r="C119" s="105" t="s">
        <v>883</v>
      </c>
      <c r="D119" s="90" t="s">
        <v>877</v>
      </c>
      <c r="E119" s="90">
        <v>10</v>
      </c>
      <c r="F119" s="90">
        <v>0.03</v>
      </c>
      <c r="G119" s="106" t="str">
        <f>'Приложение 2.1'!L146</f>
        <v>№91-0814/А от 15.08.2014
срок действия с 01.01.2015</v>
      </c>
      <c r="H119" s="90"/>
      <c r="I119" s="90" t="s">
        <v>480</v>
      </c>
      <c r="J119" s="91"/>
      <c r="K119" s="89" t="str">
        <f t="shared" si="3"/>
        <v>ВЛ10</v>
      </c>
      <c r="L119" s="121">
        <v>0.03</v>
      </c>
      <c r="M119" s="121">
        <f t="shared" si="6"/>
        <v>0</v>
      </c>
    </row>
    <row r="120" spans="1:13" ht="56.25">
      <c r="A120" s="103">
        <f t="shared" si="7"/>
        <v>97</v>
      </c>
      <c r="B120" s="100" t="s">
        <v>904</v>
      </c>
      <c r="C120" s="105" t="s">
        <v>883</v>
      </c>
      <c r="D120" s="90" t="s">
        <v>877</v>
      </c>
      <c r="E120" s="90">
        <v>10</v>
      </c>
      <c r="F120" s="90">
        <v>0.03</v>
      </c>
      <c r="G120" s="106" t="str">
        <f>'Приложение 2.1'!L147</f>
        <v>№90-0814/А от 15.08.2014
срок действия с 01.01.2015</v>
      </c>
      <c r="H120" s="90"/>
      <c r="I120" s="90" t="s">
        <v>480</v>
      </c>
      <c r="J120" s="91"/>
      <c r="K120" s="89" t="str">
        <f t="shared" si="3"/>
        <v>ВЛ10</v>
      </c>
      <c r="L120" s="121">
        <v>0.03</v>
      </c>
      <c r="M120" s="121">
        <f t="shared" si="6"/>
        <v>0</v>
      </c>
    </row>
    <row r="121" spans="1:13" ht="56.25">
      <c r="A121" s="103">
        <f t="shared" si="7"/>
        <v>98</v>
      </c>
      <c r="B121" s="100" t="s">
        <v>905</v>
      </c>
      <c r="C121" s="105" t="s">
        <v>883</v>
      </c>
      <c r="D121" s="90" t="s">
        <v>877</v>
      </c>
      <c r="E121" s="90">
        <v>10</v>
      </c>
      <c r="F121" s="90">
        <v>0.03</v>
      </c>
      <c r="G121" s="106" t="str">
        <f>'Приложение 2.1'!L148</f>
        <v>№89-0814/А от 15.08.2014
срок действия с 01.01.2015</v>
      </c>
      <c r="H121" s="90"/>
      <c r="I121" s="90" t="s">
        <v>480</v>
      </c>
      <c r="J121" s="91"/>
      <c r="K121" s="89" t="str">
        <f t="shared" si="3"/>
        <v>ВЛ10</v>
      </c>
      <c r="L121" s="121">
        <v>0.03</v>
      </c>
      <c r="M121" s="121">
        <f t="shared" si="6"/>
        <v>0</v>
      </c>
    </row>
    <row r="122" spans="1:13" ht="56.25">
      <c r="A122" s="103">
        <f t="shared" si="7"/>
        <v>99</v>
      </c>
      <c r="B122" s="100" t="s">
        <v>906</v>
      </c>
      <c r="C122" s="105" t="s">
        <v>883</v>
      </c>
      <c r="D122" s="90" t="s">
        <v>877</v>
      </c>
      <c r="E122" s="90">
        <v>10</v>
      </c>
      <c r="F122" s="90">
        <v>0.03</v>
      </c>
      <c r="G122" s="106" t="str">
        <f>'Приложение 2.1'!L149</f>
        <v>№86-0814/А от 15.08.2014
срок действия с 01.01.2015</v>
      </c>
      <c r="H122" s="90"/>
      <c r="I122" s="90" t="s">
        <v>480</v>
      </c>
      <c r="J122" s="91"/>
      <c r="K122" s="89" t="str">
        <f t="shared" si="3"/>
        <v>ВЛ10</v>
      </c>
      <c r="L122" s="121">
        <v>0.03</v>
      </c>
      <c r="M122" s="121">
        <f t="shared" si="6"/>
        <v>0</v>
      </c>
    </row>
    <row r="123" spans="1:13" ht="56.25">
      <c r="A123" s="103">
        <f t="shared" si="7"/>
        <v>100</v>
      </c>
      <c r="B123" s="100" t="s">
        <v>907</v>
      </c>
      <c r="C123" s="105" t="s">
        <v>883</v>
      </c>
      <c r="D123" s="90" t="s">
        <v>877</v>
      </c>
      <c r="E123" s="90">
        <v>10</v>
      </c>
      <c r="F123" s="90">
        <v>0.03</v>
      </c>
      <c r="G123" s="106" t="str">
        <f>'Приложение 2.1'!L150</f>
        <v>№87-0814/А от 15.08.2014
срок действия с 01.01.2015</v>
      </c>
      <c r="H123" s="90"/>
      <c r="I123" s="90" t="s">
        <v>480</v>
      </c>
      <c r="J123" s="91"/>
      <c r="K123" s="89" t="str">
        <f t="shared" si="3"/>
        <v>ВЛ10</v>
      </c>
      <c r="L123" s="121">
        <v>0.03</v>
      </c>
      <c r="M123" s="121">
        <f t="shared" si="6"/>
        <v>0</v>
      </c>
    </row>
    <row r="124" spans="1:13" ht="56.25">
      <c r="A124" s="103">
        <f t="shared" si="7"/>
        <v>101</v>
      </c>
      <c r="B124" s="100" t="s">
        <v>908</v>
      </c>
      <c r="C124" s="105" t="s">
        <v>883</v>
      </c>
      <c r="D124" s="90" t="s">
        <v>877</v>
      </c>
      <c r="E124" s="90">
        <v>10</v>
      </c>
      <c r="F124" s="90">
        <v>0.03</v>
      </c>
      <c r="G124" s="106" t="str">
        <f>'Приложение 2.1'!L151</f>
        <v>№85-0814/А от 15.08.2014
срок действия с 01.01.2015</v>
      </c>
      <c r="H124" s="90"/>
      <c r="I124" s="90" t="s">
        <v>480</v>
      </c>
      <c r="J124" s="91"/>
      <c r="K124" s="89" t="str">
        <f t="shared" si="3"/>
        <v>ВЛ10</v>
      </c>
      <c r="L124" s="121">
        <v>0.03</v>
      </c>
      <c r="M124" s="121">
        <f t="shared" si="6"/>
        <v>0</v>
      </c>
    </row>
    <row r="125" spans="1:13" ht="56.25">
      <c r="A125" s="103">
        <f t="shared" si="7"/>
        <v>102</v>
      </c>
      <c r="B125" s="100" t="s">
        <v>909</v>
      </c>
      <c r="C125" s="105" t="s">
        <v>883</v>
      </c>
      <c r="D125" s="90" t="s">
        <v>877</v>
      </c>
      <c r="E125" s="90">
        <v>10</v>
      </c>
      <c r="F125" s="90">
        <v>0.03</v>
      </c>
      <c r="G125" s="106" t="str">
        <f>'Приложение 2.1'!L152</f>
        <v>№84-0814/А от 15.08.2014
срок действия с 01.01.2015</v>
      </c>
      <c r="H125" s="90"/>
      <c r="I125" s="90" t="s">
        <v>480</v>
      </c>
      <c r="J125" s="91"/>
      <c r="K125" s="89" t="str">
        <f t="shared" si="3"/>
        <v>ВЛ10</v>
      </c>
      <c r="L125" s="121">
        <v>0.03</v>
      </c>
      <c r="M125" s="121">
        <f t="shared" si="6"/>
        <v>0</v>
      </c>
    </row>
    <row r="126" spans="1:13" ht="56.25">
      <c r="A126" s="103">
        <f t="shared" si="7"/>
        <v>103</v>
      </c>
      <c r="B126" s="100" t="s">
        <v>910</v>
      </c>
      <c r="C126" s="105" t="s">
        <v>883</v>
      </c>
      <c r="D126" s="90" t="s">
        <v>877</v>
      </c>
      <c r="E126" s="90">
        <v>10</v>
      </c>
      <c r="F126" s="90">
        <v>0.03</v>
      </c>
      <c r="G126" s="106" t="str">
        <f>'Приложение 2.1'!L153</f>
        <v>№93-0814/А от 15.08.2014
срок действия с 01.01.2015</v>
      </c>
      <c r="H126" s="90"/>
      <c r="I126" s="90" t="s">
        <v>480</v>
      </c>
      <c r="J126" s="91"/>
      <c r="K126" s="89" t="str">
        <f t="shared" si="3"/>
        <v>ВЛ10</v>
      </c>
      <c r="L126" s="121">
        <v>0.03</v>
      </c>
      <c r="M126" s="121">
        <f t="shared" si="6"/>
        <v>0</v>
      </c>
    </row>
    <row r="127" spans="1:13" ht="56.25">
      <c r="A127" s="103">
        <f t="shared" si="7"/>
        <v>104</v>
      </c>
      <c r="B127" s="100" t="s">
        <v>911</v>
      </c>
      <c r="C127" s="105" t="s">
        <v>883</v>
      </c>
      <c r="D127" s="90" t="s">
        <v>877</v>
      </c>
      <c r="E127" s="90">
        <v>10</v>
      </c>
      <c r="F127" s="90">
        <v>0.03</v>
      </c>
      <c r="G127" s="106" t="str">
        <f>'Приложение 2.1'!L154</f>
        <v>№94-0814/А от 15.08.2014
срок действия с 01.01.2015</v>
      </c>
      <c r="H127" s="90"/>
      <c r="I127" s="90" t="s">
        <v>480</v>
      </c>
      <c r="J127" s="91"/>
      <c r="K127" s="89" t="str">
        <f t="shared" si="3"/>
        <v>ВЛ10</v>
      </c>
      <c r="L127" s="121">
        <v>0.03</v>
      </c>
      <c r="M127" s="121">
        <f t="shared" si="6"/>
        <v>0</v>
      </c>
    </row>
    <row r="128" spans="1:13" ht="75">
      <c r="A128" s="113">
        <f t="shared" si="7"/>
        <v>105</v>
      </c>
      <c r="B128" s="109" t="s">
        <v>1044</v>
      </c>
      <c r="C128" s="115" t="s">
        <v>883</v>
      </c>
      <c r="D128" s="90" t="s">
        <v>877</v>
      </c>
      <c r="E128" s="90">
        <v>10</v>
      </c>
      <c r="F128" s="90">
        <v>0.03</v>
      </c>
      <c r="G128" s="117" t="str">
        <f>'Приложение 2.1'!L155</f>
        <v>№122-0814/А от 15.08.2014
срок действия с 01.01.2015</v>
      </c>
      <c r="H128" s="90"/>
      <c r="I128" s="90" t="s">
        <v>480</v>
      </c>
      <c r="J128" s="91"/>
      <c r="K128" s="89" t="str">
        <f t="shared" si="3"/>
        <v>ВЛ10</v>
      </c>
      <c r="L128" s="121">
        <v>0.03</v>
      </c>
      <c r="M128" s="121">
        <f t="shared" si="6"/>
        <v>0</v>
      </c>
    </row>
    <row r="129" spans="1:13" ht="37.5">
      <c r="A129" s="113">
        <f t="shared" si="7"/>
        <v>106</v>
      </c>
      <c r="B129" s="100" t="s">
        <v>192</v>
      </c>
      <c r="C129" s="105" t="s">
        <v>212</v>
      </c>
      <c r="D129" s="90" t="s">
        <v>877</v>
      </c>
      <c r="E129" s="90">
        <v>10</v>
      </c>
      <c r="F129" s="90">
        <v>1.4999999999999999E-2</v>
      </c>
      <c r="G129" s="106" t="str">
        <f>'Приложение 2.1'!L28</f>
        <v>Договор аренды № 150-1/А от 01.12.2014</v>
      </c>
      <c r="H129" s="90"/>
      <c r="I129" s="90" t="s">
        <v>480</v>
      </c>
      <c r="J129" s="91"/>
      <c r="K129" s="89" t="str">
        <f t="shared" si="3"/>
        <v>ВЛ10</v>
      </c>
      <c r="L129" s="121">
        <v>1.4999999999999999E-2</v>
      </c>
      <c r="M129" s="121">
        <f t="shared" si="6"/>
        <v>0</v>
      </c>
    </row>
    <row r="130" spans="1:13" ht="75">
      <c r="A130" s="103">
        <f t="shared" si="7"/>
        <v>107</v>
      </c>
      <c r="B130" s="100" t="s">
        <v>912</v>
      </c>
      <c r="C130" s="105" t="s">
        <v>980</v>
      </c>
      <c r="D130" s="90" t="s">
        <v>877</v>
      </c>
      <c r="E130" s="90">
        <v>10</v>
      </c>
      <c r="F130" s="90">
        <v>1.4999999999999999E-2</v>
      </c>
      <c r="G130" s="77" t="s">
        <v>964</v>
      </c>
      <c r="H130" s="90"/>
      <c r="I130" s="90" t="s">
        <v>452</v>
      </c>
      <c r="J130" s="91"/>
      <c r="K130" s="89" t="str">
        <f t="shared" ref="K130:K162" si="8">CONCATENATE(D130,E130)</f>
        <v>ВЛ10</v>
      </c>
      <c r="L130" s="121">
        <v>1.4999999999999999E-2</v>
      </c>
      <c r="M130" s="121">
        <f t="shared" si="6"/>
        <v>0</v>
      </c>
    </row>
    <row r="131" spans="1:13" ht="75">
      <c r="A131" s="103">
        <f t="shared" si="7"/>
        <v>108</v>
      </c>
      <c r="B131" s="100" t="s">
        <v>913</v>
      </c>
      <c r="C131" s="105" t="s">
        <v>996</v>
      </c>
      <c r="D131" s="90" t="s">
        <v>877</v>
      </c>
      <c r="E131" s="90">
        <v>10</v>
      </c>
      <c r="F131" s="90">
        <v>0.7</v>
      </c>
      <c r="G131" s="106" t="str">
        <f>'Приложение 2.1'!L157</f>
        <v>№ 105-0415/А от 07.04.2015 
срок действия с 01.01.2016</v>
      </c>
      <c r="H131" s="90"/>
      <c r="I131" s="90" t="s">
        <v>452</v>
      </c>
      <c r="J131" s="91"/>
      <c r="K131" s="89" t="str">
        <f t="shared" si="8"/>
        <v>ВЛ10</v>
      </c>
      <c r="L131" s="121">
        <v>0.7</v>
      </c>
      <c r="M131" s="121">
        <f t="shared" si="6"/>
        <v>0</v>
      </c>
    </row>
    <row r="132" spans="1:13" ht="37.5">
      <c r="A132" s="103">
        <f t="shared" si="7"/>
        <v>109</v>
      </c>
      <c r="B132" s="100" t="s">
        <v>196</v>
      </c>
      <c r="C132" s="105" t="s">
        <v>193</v>
      </c>
      <c r="D132" s="90" t="s">
        <v>877</v>
      </c>
      <c r="E132" s="90">
        <v>10</v>
      </c>
      <c r="F132" s="90">
        <v>0.45</v>
      </c>
      <c r="G132" s="106" t="str">
        <f>'Приложение 2.1'!L29</f>
        <v xml:space="preserve">Договор аренды № 106-0415/А от 07.04.2015 </v>
      </c>
      <c r="H132" s="90"/>
      <c r="I132" s="90" t="s">
        <v>480</v>
      </c>
      <c r="J132" s="91"/>
      <c r="K132" s="89" t="str">
        <f t="shared" si="8"/>
        <v>ВЛ10</v>
      </c>
      <c r="L132" s="121">
        <v>0.45</v>
      </c>
      <c r="M132" s="121">
        <f t="shared" si="6"/>
        <v>0</v>
      </c>
    </row>
    <row r="133" spans="1:13" ht="45.75" customHeight="1">
      <c r="A133" s="103">
        <f t="shared" si="7"/>
        <v>110</v>
      </c>
      <c r="B133" s="100" t="s">
        <v>914</v>
      </c>
      <c r="C133" s="105" t="s">
        <v>997</v>
      </c>
      <c r="D133" s="90" t="s">
        <v>877</v>
      </c>
      <c r="E133" s="90">
        <v>10</v>
      </c>
      <c r="F133" s="90">
        <v>1.04</v>
      </c>
      <c r="G133" s="106" t="str">
        <f>'Приложение 2.1'!L158</f>
        <v>№ 107-0415/А от 20.04.2015 
срок действия с 01.01.2016</v>
      </c>
      <c r="H133" s="90"/>
      <c r="I133" s="90" t="s">
        <v>480</v>
      </c>
      <c r="J133" s="91"/>
      <c r="K133" s="89" t="str">
        <f t="shared" si="8"/>
        <v>ВЛ10</v>
      </c>
      <c r="L133" s="121">
        <v>1.04</v>
      </c>
      <c r="M133" s="121">
        <f t="shared" si="6"/>
        <v>0</v>
      </c>
    </row>
    <row r="134" spans="1:13" ht="42.75" customHeight="1">
      <c r="A134" s="103">
        <f t="shared" si="7"/>
        <v>111</v>
      </c>
      <c r="B134" s="100" t="s">
        <v>915</v>
      </c>
      <c r="C134" s="105" t="s">
        <v>998</v>
      </c>
      <c r="D134" s="90" t="s">
        <v>877</v>
      </c>
      <c r="E134" s="90">
        <v>10</v>
      </c>
      <c r="F134" s="90">
        <v>0.5</v>
      </c>
      <c r="G134" s="106" t="str">
        <f>'Приложение 2.1'!L159</f>
        <v>№ 108-0415/А от 29.05.2015 
срок действия с 01.01.2016</v>
      </c>
      <c r="H134" s="90"/>
      <c r="I134" s="90" t="s">
        <v>452</v>
      </c>
      <c r="J134" s="91"/>
      <c r="K134" s="89" t="str">
        <f t="shared" si="8"/>
        <v>ВЛ10</v>
      </c>
      <c r="L134" s="121">
        <v>0.5</v>
      </c>
      <c r="M134" s="121">
        <f t="shared" si="6"/>
        <v>0</v>
      </c>
    </row>
    <row r="135" spans="1:13" ht="18.75" customHeight="1">
      <c r="A135" s="280">
        <f t="shared" si="7"/>
        <v>112</v>
      </c>
      <c r="B135" s="245" t="s">
        <v>916</v>
      </c>
      <c r="C135" s="282" t="s">
        <v>999</v>
      </c>
      <c r="D135" s="90" t="s">
        <v>876</v>
      </c>
      <c r="E135" s="90">
        <v>10</v>
      </c>
      <c r="F135" s="90">
        <f>0.38*2</f>
        <v>0.76</v>
      </c>
      <c r="G135" s="282" t="str">
        <f>'Приложение 2.1'!L165</f>
        <v>Договор купли-продажи № 32 от 01.04.2015</v>
      </c>
      <c r="H135" s="90"/>
      <c r="I135" s="90" t="s">
        <v>452</v>
      </c>
      <c r="J135" s="91"/>
      <c r="K135" s="89" t="str">
        <f t="shared" si="8"/>
        <v>КЛ10</v>
      </c>
      <c r="L135" s="121">
        <v>3.4979999999999998</v>
      </c>
      <c r="M135" s="121">
        <f>L135-F135-F136</f>
        <v>0</v>
      </c>
    </row>
    <row r="136" spans="1:13" ht="18.75" customHeight="1">
      <c r="A136" s="281"/>
      <c r="B136" s="246"/>
      <c r="C136" s="283"/>
      <c r="D136" s="90" t="s">
        <v>876</v>
      </c>
      <c r="E136" s="90">
        <v>0.4</v>
      </c>
      <c r="F136" s="90">
        <f>0.3+0.64+0.548+1.25</f>
        <v>2.738</v>
      </c>
      <c r="G136" s="283"/>
      <c r="H136" s="90"/>
      <c r="I136" s="90" t="s">
        <v>452</v>
      </c>
      <c r="J136" s="91"/>
      <c r="K136" s="89" t="str">
        <f t="shared" si="8"/>
        <v>КЛ0,4</v>
      </c>
      <c r="M136" s="121"/>
    </row>
    <row r="137" spans="1:13" ht="50.25" customHeight="1">
      <c r="A137" s="103">
        <f>A135+1</f>
        <v>113</v>
      </c>
      <c r="B137" s="100" t="s">
        <v>917</v>
      </c>
      <c r="C137" s="105" t="s">
        <v>1000</v>
      </c>
      <c r="D137" s="90" t="s">
        <v>877</v>
      </c>
      <c r="E137" s="90">
        <v>10</v>
      </c>
      <c r="F137" s="90">
        <v>0.21</v>
      </c>
      <c r="G137" s="106" t="str">
        <f>'Приложение 2.1'!L167</f>
        <v>№ 111-0415/А от 23.04.2015 
срок действия с 01.01.2016</v>
      </c>
      <c r="H137" s="90"/>
      <c r="I137" s="90" t="s">
        <v>452</v>
      </c>
      <c r="J137" s="91"/>
      <c r="K137" s="89" t="str">
        <f t="shared" si="8"/>
        <v>ВЛ10</v>
      </c>
      <c r="L137" s="121">
        <v>0.21</v>
      </c>
      <c r="M137" s="121">
        <f t="shared" si="6"/>
        <v>0</v>
      </c>
    </row>
    <row r="138" spans="1:13" ht="54.75" customHeight="1">
      <c r="A138" s="103">
        <f t="shared" si="7"/>
        <v>114</v>
      </c>
      <c r="B138" s="100" t="s">
        <v>918</v>
      </c>
      <c r="C138" s="105" t="s">
        <v>1001</v>
      </c>
      <c r="D138" s="90" t="s">
        <v>877</v>
      </c>
      <c r="E138" s="90">
        <v>10</v>
      </c>
      <c r="F138" s="90">
        <v>2.5</v>
      </c>
      <c r="G138" s="106" t="str">
        <f>'Приложение 2.1'!L168</f>
        <v>№ 110-0415/А от 20.04.2015 
срок действия с 01.01.2016</v>
      </c>
      <c r="H138" s="90"/>
      <c r="I138" s="90" t="s">
        <v>480</v>
      </c>
      <c r="J138" s="91"/>
      <c r="K138" s="89" t="str">
        <f t="shared" si="8"/>
        <v>ВЛ10</v>
      </c>
      <c r="L138" s="121">
        <v>2.5</v>
      </c>
      <c r="M138" s="121">
        <f t="shared" si="6"/>
        <v>0</v>
      </c>
    </row>
    <row r="139" spans="1:13" ht="30.75" customHeight="1">
      <c r="A139" s="280">
        <f t="shared" si="7"/>
        <v>115</v>
      </c>
      <c r="B139" s="245" t="s">
        <v>919</v>
      </c>
      <c r="C139" s="282" t="s">
        <v>1002</v>
      </c>
      <c r="D139" s="90" t="s">
        <v>877</v>
      </c>
      <c r="E139" s="90">
        <v>10</v>
      </c>
      <c r="F139" s="90">
        <v>0.81</v>
      </c>
      <c r="G139" s="284" t="str">
        <f>'Приложение 2.1'!L170</f>
        <v>№ 104-0415/А от 07.04.2015 
срок действия с 07.04.2015</v>
      </c>
      <c r="H139" s="90"/>
      <c r="I139" s="90" t="s">
        <v>452</v>
      </c>
      <c r="J139" s="91"/>
      <c r="K139" s="89" t="str">
        <f t="shared" si="8"/>
        <v>ВЛ10</v>
      </c>
      <c r="L139" s="121">
        <v>3.41</v>
      </c>
      <c r="M139" s="121">
        <f>L139-F139-F140</f>
        <v>0</v>
      </c>
    </row>
    <row r="140" spans="1:13" ht="30.75" customHeight="1">
      <c r="A140" s="281"/>
      <c r="B140" s="246"/>
      <c r="C140" s="283"/>
      <c r="D140" s="90" t="s">
        <v>877</v>
      </c>
      <c r="E140" s="90">
        <v>0.4</v>
      </c>
      <c r="F140" s="90">
        <v>2.6</v>
      </c>
      <c r="G140" s="285"/>
      <c r="H140" s="90"/>
      <c r="I140" s="90" t="s">
        <v>452</v>
      </c>
      <c r="J140" s="91"/>
      <c r="K140" s="89" t="str">
        <f t="shared" si="8"/>
        <v>ВЛ0,4</v>
      </c>
      <c r="M140" s="121"/>
    </row>
    <row r="141" spans="1:13" ht="47.25" customHeight="1">
      <c r="A141" s="103">
        <f>A139+1</f>
        <v>116</v>
      </c>
      <c r="B141" s="100" t="s">
        <v>920</v>
      </c>
      <c r="C141" s="105" t="s">
        <v>1003</v>
      </c>
      <c r="D141" s="90" t="s">
        <v>877</v>
      </c>
      <c r="E141" s="90">
        <v>10</v>
      </c>
      <c r="F141" s="90">
        <v>0.45</v>
      </c>
      <c r="G141" s="106" t="str">
        <f>'Приложение 2.1'!L172</f>
        <v>№ 116-0715/А от 20.07.2015 
срок действия с 20.07.2015</v>
      </c>
      <c r="H141" s="90"/>
      <c r="I141" s="90" t="s">
        <v>452</v>
      </c>
      <c r="J141" s="91"/>
      <c r="K141" s="89" t="str">
        <f t="shared" si="8"/>
        <v>ВЛ10</v>
      </c>
      <c r="L141" s="121">
        <v>0.45</v>
      </c>
      <c r="M141" s="121">
        <f t="shared" si="6"/>
        <v>0</v>
      </c>
    </row>
    <row r="142" spans="1:13" ht="54.75" customHeight="1">
      <c r="A142" s="103">
        <f t="shared" si="7"/>
        <v>117</v>
      </c>
      <c r="B142" s="16" t="s">
        <v>921</v>
      </c>
      <c r="C142" s="207" t="s">
        <v>1004</v>
      </c>
      <c r="D142" s="201" t="s">
        <v>877</v>
      </c>
      <c r="E142" s="201">
        <v>6</v>
      </c>
      <c r="F142" s="201">
        <v>1.2</v>
      </c>
      <c r="G142" s="202" t="str">
        <f>'Приложение 2.1'!L173</f>
        <v>№112-0515/А от 15.06.2015
срок действия с 01.01.2016</v>
      </c>
      <c r="H142" s="90"/>
      <c r="I142" s="90" t="s">
        <v>452</v>
      </c>
      <c r="J142" s="91"/>
      <c r="K142" s="89" t="str">
        <f t="shared" si="8"/>
        <v>ВЛ6</v>
      </c>
      <c r="L142" s="121">
        <v>1.2</v>
      </c>
      <c r="M142" s="121">
        <f t="shared" si="6"/>
        <v>0</v>
      </c>
    </row>
    <row r="143" spans="1:13" ht="18.75" customHeight="1">
      <c r="A143" s="280">
        <f t="shared" si="7"/>
        <v>118</v>
      </c>
      <c r="B143" s="233" t="s">
        <v>922</v>
      </c>
      <c r="C143" s="288" t="s">
        <v>1004</v>
      </c>
      <c r="D143" s="201" t="s">
        <v>876</v>
      </c>
      <c r="E143" s="201">
        <v>6</v>
      </c>
      <c r="F143" s="201">
        <f>0.524+0.452</f>
        <v>0.97599999999999998</v>
      </c>
      <c r="G143" s="291" t="str">
        <f>'Приложение 2.1'!L174</f>
        <v>№113-0515/А от 15.06.2015 срок действия с 01.01.2016</v>
      </c>
      <c r="H143" s="90"/>
      <c r="I143" s="90" t="s">
        <v>452</v>
      </c>
      <c r="J143" s="91"/>
      <c r="K143" s="89" t="str">
        <f t="shared" si="8"/>
        <v>КЛ6</v>
      </c>
      <c r="L143" s="121">
        <v>3.746</v>
      </c>
      <c r="M143" s="121">
        <f>L143-F143-F144-F145</f>
        <v>0.4049999999999998</v>
      </c>
    </row>
    <row r="144" spans="1:13" ht="18.75" customHeight="1">
      <c r="A144" s="286"/>
      <c r="B144" s="287"/>
      <c r="C144" s="289"/>
      <c r="D144" s="201" t="s">
        <v>876</v>
      </c>
      <c r="E144" s="201">
        <v>0.4</v>
      </c>
      <c r="F144" s="201">
        <v>2.3650000000000002</v>
      </c>
      <c r="G144" s="292"/>
      <c r="H144" s="90"/>
      <c r="I144" s="90" t="s">
        <v>452</v>
      </c>
      <c r="J144" s="91"/>
      <c r="K144" s="89" t="str">
        <f t="shared" si="8"/>
        <v>КЛ0,4</v>
      </c>
      <c r="M144" s="121"/>
    </row>
    <row r="145" spans="1:13" ht="18.75" customHeight="1">
      <c r="A145" s="281"/>
      <c r="B145" s="247"/>
      <c r="C145" s="290"/>
      <c r="D145" s="201" t="s">
        <v>877</v>
      </c>
      <c r="E145" s="201">
        <v>6</v>
      </c>
      <c r="F145" s="201"/>
      <c r="G145" s="293"/>
      <c r="H145" s="90"/>
      <c r="I145" s="90" t="s">
        <v>452</v>
      </c>
      <c r="J145" s="91"/>
      <c r="K145" s="89" t="str">
        <f t="shared" si="8"/>
        <v>ВЛ6</v>
      </c>
      <c r="M145" s="121"/>
    </row>
    <row r="146" spans="1:13" ht="46.5" customHeight="1">
      <c r="A146" s="103">
        <f>A143+1</f>
        <v>119</v>
      </c>
      <c r="B146" s="16" t="s">
        <v>923</v>
      </c>
      <c r="C146" s="207" t="s">
        <v>1005</v>
      </c>
      <c r="D146" s="201" t="s">
        <v>877</v>
      </c>
      <c r="E146" s="201">
        <v>10</v>
      </c>
      <c r="F146" s="201">
        <v>0.6</v>
      </c>
      <c r="G146" s="202" t="str">
        <f>'Приложение 2.1'!L176</f>
        <v>№ 117-0715/А от 30.07.2015 
срок действия с 01.01.2016</v>
      </c>
      <c r="H146" s="90"/>
      <c r="I146" s="90" t="s">
        <v>452</v>
      </c>
      <c r="J146" s="91"/>
      <c r="K146" s="89" t="str">
        <f t="shared" si="8"/>
        <v>ВЛ10</v>
      </c>
      <c r="L146" s="121">
        <v>0.6</v>
      </c>
      <c r="M146" s="121">
        <f t="shared" si="6"/>
        <v>0</v>
      </c>
    </row>
    <row r="147" spans="1:13">
      <c r="A147" s="280">
        <f t="shared" si="7"/>
        <v>120</v>
      </c>
      <c r="B147" s="245" t="s">
        <v>924</v>
      </c>
      <c r="C147" s="282" t="s">
        <v>1006</v>
      </c>
      <c r="D147" s="90" t="s">
        <v>877</v>
      </c>
      <c r="E147" s="90">
        <v>10</v>
      </c>
      <c r="F147" s="90">
        <v>3.3730000000000002</v>
      </c>
      <c r="G147" s="282" t="str">
        <f>'Приложение 2.1'!L177</f>
        <v>№ 119-0715/А от 20.07.2015 
срок действия с 01.01.2016</v>
      </c>
      <c r="H147" s="90"/>
      <c r="I147" s="90" t="s">
        <v>452</v>
      </c>
      <c r="J147" s="91"/>
      <c r="K147" s="89" t="str">
        <f t="shared" si="8"/>
        <v>ВЛ10</v>
      </c>
      <c r="L147" s="121">
        <v>11.867999999999999</v>
      </c>
      <c r="M147" s="121">
        <f>L147-F147-F148</f>
        <v>0</v>
      </c>
    </row>
    <row r="148" spans="1:13" ht="18.75" customHeight="1">
      <c r="A148" s="281"/>
      <c r="B148" s="246"/>
      <c r="C148" s="283"/>
      <c r="D148" s="90" t="s">
        <v>877</v>
      </c>
      <c r="E148" s="90">
        <v>0.4</v>
      </c>
      <c r="F148" s="90">
        <v>8.4949999999999992</v>
      </c>
      <c r="G148" s="283"/>
      <c r="H148" s="90"/>
      <c r="I148" s="90" t="s">
        <v>452</v>
      </c>
      <c r="J148" s="91"/>
      <c r="K148" s="89" t="str">
        <f t="shared" si="8"/>
        <v>ВЛ0,4</v>
      </c>
      <c r="M148" s="121"/>
    </row>
    <row r="149" spans="1:13" ht="36" customHeight="1">
      <c r="A149" s="102">
        <f>A147+1</f>
        <v>121</v>
      </c>
      <c r="B149" s="118" t="s">
        <v>925</v>
      </c>
      <c r="C149" s="104" t="s">
        <v>1007</v>
      </c>
      <c r="D149" s="90" t="s">
        <v>877</v>
      </c>
      <c r="E149" s="90">
        <v>10</v>
      </c>
      <c r="F149" s="90">
        <v>0.5</v>
      </c>
      <c r="G149" s="106" t="str">
        <f>'Приложение 2.1'!L179</f>
        <v>№ 121-0615/А от 01.06.2015 
срок действия с 01.06.2015</v>
      </c>
      <c r="H149" s="90"/>
      <c r="I149" s="90" t="s">
        <v>452</v>
      </c>
      <c r="J149" s="91"/>
      <c r="K149" s="89" t="str">
        <f t="shared" si="8"/>
        <v>ВЛ10</v>
      </c>
      <c r="L149" s="121">
        <v>0.5</v>
      </c>
      <c r="M149" s="121">
        <f t="shared" si="6"/>
        <v>0</v>
      </c>
    </row>
    <row r="150" spans="1:13" ht="51" customHeight="1">
      <c r="A150" s="102">
        <f>A149+1</f>
        <v>122</v>
      </c>
      <c r="B150" s="118" t="s">
        <v>1035</v>
      </c>
      <c r="C150" s="104" t="s">
        <v>1034</v>
      </c>
      <c r="D150" s="90" t="s">
        <v>877</v>
      </c>
      <c r="E150" s="90">
        <v>10</v>
      </c>
      <c r="F150" s="90">
        <v>0.01</v>
      </c>
      <c r="G150" s="77" t="s">
        <v>1033</v>
      </c>
      <c r="H150" s="90"/>
      <c r="I150" s="90" t="s">
        <v>452</v>
      </c>
      <c r="J150" s="91"/>
      <c r="K150" s="89" t="str">
        <f t="shared" si="8"/>
        <v>ВЛ10</v>
      </c>
      <c r="L150" s="121">
        <v>7.234</v>
      </c>
      <c r="M150" s="121">
        <f t="shared" si="6"/>
        <v>7.2240000000000002</v>
      </c>
    </row>
    <row r="151" spans="1:13" ht="51" customHeight="1">
      <c r="A151" s="174">
        <f>A149+1</f>
        <v>122</v>
      </c>
      <c r="B151" s="148" t="s">
        <v>1169</v>
      </c>
      <c r="C151" s="145" t="s">
        <v>1168</v>
      </c>
      <c r="D151" s="90" t="s">
        <v>877</v>
      </c>
      <c r="E151" s="90">
        <v>10</v>
      </c>
      <c r="F151" s="90">
        <v>0.24</v>
      </c>
      <c r="G151" s="152" t="s">
        <v>1170</v>
      </c>
      <c r="H151" s="90"/>
      <c r="I151" s="90" t="s">
        <v>452</v>
      </c>
      <c r="J151" s="91"/>
      <c r="K151" s="89" t="str">
        <f t="shared" si="8"/>
        <v>ВЛ10</v>
      </c>
      <c r="L151" s="121"/>
      <c r="M151" s="121"/>
    </row>
    <row r="152" spans="1:13" ht="39" customHeight="1">
      <c r="A152" s="174">
        <f>A151+1</f>
        <v>123</v>
      </c>
      <c r="B152" s="148" t="s">
        <v>1137</v>
      </c>
      <c r="C152" s="145" t="s">
        <v>1136</v>
      </c>
      <c r="D152" s="153" t="s">
        <v>877</v>
      </c>
      <c r="E152" s="153">
        <v>10</v>
      </c>
      <c r="F152" s="153">
        <v>0.25</v>
      </c>
      <c r="G152" s="152" t="s">
        <v>1180</v>
      </c>
      <c r="H152" s="90"/>
      <c r="I152" s="90"/>
      <c r="J152" s="91"/>
      <c r="K152" s="89" t="str">
        <f t="shared" si="8"/>
        <v>ВЛ10</v>
      </c>
      <c r="L152" s="121"/>
      <c r="M152" s="121"/>
    </row>
    <row r="153" spans="1:13" ht="61.5" customHeight="1">
      <c r="A153" s="174">
        <f>A151+1</f>
        <v>123</v>
      </c>
      <c r="B153" s="148" t="s">
        <v>1138</v>
      </c>
      <c r="C153" s="145" t="s">
        <v>1139</v>
      </c>
      <c r="D153" s="90" t="s">
        <v>1171</v>
      </c>
      <c r="E153" s="90">
        <v>10</v>
      </c>
      <c r="F153" s="90">
        <v>4.59</v>
      </c>
      <c r="G153" s="146" t="s">
        <v>1122</v>
      </c>
      <c r="H153" s="90"/>
      <c r="I153" s="90"/>
      <c r="J153" s="91"/>
      <c r="K153" s="89" t="str">
        <f t="shared" si="8"/>
        <v>КЛ 10</v>
      </c>
      <c r="L153" s="121"/>
      <c r="M153" s="121"/>
    </row>
    <row r="154" spans="1:13" ht="39" customHeight="1">
      <c r="A154" s="174">
        <f>A153+1</f>
        <v>124</v>
      </c>
      <c r="B154" s="148" t="s">
        <v>1161</v>
      </c>
      <c r="C154" s="145" t="s">
        <v>1140</v>
      </c>
      <c r="D154" s="90" t="s">
        <v>877</v>
      </c>
      <c r="E154" s="90">
        <v>10</v>
      </c>
      <c r="F154" s="90">
        <v>1.45</v>
      </c>
      <c r="G154" s="148" t="s">
        <v>1163</v>
      </c>
      <c r="H154" s="90"/>
      <c r="I154" s="90"/>
      <c r="J154" s="91"/>
      <c r="K154" s="89" t="str">
        <f t="shared" si="8"/>
        <v>ВЛ10</v>
      </c>
      <c r="L154" s="121"/>
      <c r="M154" s="121"/>
    </row>
    <row r="155" spans="1:13" ht="60.75" customHeight="1">
      <c r="A155" s="174">
        <f>A153+1</f>
        <v>124</v>
      </c>
      <c r="B155" s="148" t="s">
        <v>1160</v>
      </c>
      <c r="C155" s="145" t="s">
        <v>1141</v>
      </c>
      <c r="D155" s="90" t="s">
        <v>877</v>
      </c>
      <c r="E155" s="90">
        <v>10</v>
      </c>
      <c r="F155" s="90">
        <v>1.6E-2</v>
      </c>
      <c r="G155" s="148" t="s">
        <v>1165</v>
      </c>
      <c r="H155" s="90"/>
      <c r="I155" s="90"/>
      <c r="J155" s="91"/>
      <c r="K155" s="89" t="str">
        <f t="shared" si="8"/>
        <v>ВЛ10</v>
      </c>
      <c r="L155" s="121"/>
      <c r="M155" s="121"/>
    </row>
    <row r="156" spans="1:13" ht="72" customHeight="1">
      <c r="A156" s="174">
        <f>A155+1</f>
        <v>125</v>
      </c>
      <c r="B156" s="148" t="s">
        <v>1159</v>
      </c>
      <c r="C156" s="145" t="s">
        <v>1142</v>
      </c>
      <c r="D156" s="90" t="s">
        <v>877</v>
      </c>
      <c r="E156" s="90">
        <v>10</v>
      </c>
      <c r="F156" s="90">
        <v>3</v>
      </c>
      <c r="G156" s="148" t="s">
        <v>1167</v>
      </c>
      <c r="H156" s="90"/>
      <c r="I156" s="90"/>
      <c r="J156" s="91"/>
      <c r="K156" s="89" t="str">
        <f t="shared" si="8"/>
        <v>ВЛ10</v>
      </c>
      <c r="L156" s="121"/>
      <c r="M156" s="121"/>
    </row>
    <row r="157" spans="1:13" ht="34.5" customHeight="1">
      <c r="A157" s="280">
        <v>127</v>
      </c>
      <c r="B157" s="245" t="s">
        <v>1158</v>
      </c>
      <c r="C157" s="282" t="s">
        <v>1143</v>
      </c>
      <c r="D157" s="90" t="s">
        <v>877</v>
      </c>
      <c r="E157" s="90">
        <v>10</v>
      </c>
      <c r="F157" s="90">
        <v>1.44</v>
      </c>
      <c r="G157" s="245" t="s">
        <v>1130</v>
      </c>
      <c r="H157" s="90"/>
      <c r="I157" s="90"/>
      <c r="J157" s="91"/>
      <c r="K157" s="89" t="str">
        <f t="shared" si="8"/>
        <v>ВЛ10</v>
      </c>
      <c r="L157" s="121"/>
      <c r="M157" s="121"/>
    </row>
    <row r="158" spans="1:13" ht="34.5" customHeight="1">
      <c r="A158" s="273"/>
      <c r="B158" s="272"/>
      <c r="C158" s="272"/>
      <c r="D158" s="90" t="s">
        <v>877</v>
      </c>
      <c r="E158" s="90">
        <v>0.4</v>
      </c>
      <c r="F158" s="90">
        <v>6.22</v>
      </c>
      <c r="G158" s="272"/>
      <c r="H158" s="90"/>
      <c r="I158" s="90"/>
      <c r="J158" s="91"/>
      <c r="K158" s="89" t="str">
        <f t="shared" si="8"/>
        <v>ВЛ0,4</v>
      </c>
      <c r="L158" s="121"/>
      <c r="M158" s="121"/>
    </row>
    <row r="159" spans="1:13" ht="69" customHeight="1">
      <c r="A159" s="147">
        <v>128</v>
      </c>
      <c r="B159" s="148" t="s">
        <v>1157</v>
      </c>
      <c r="C159" s="145" t="s">
        <v>1144</v>
      </c>
      <c r="D159" s="90" t="s">
        <v>877</v>
      </c>
      <c r="E159" s="90">
        <v>10</v>
      </c>
      <c r="F159" s="90">
        <v>0.3</v>
      </c>
      <c r="G159" s="148" t="s">
        <v>1166</v>
      </c>
      <c r="H159" s="90"/>
      <c r="I159" s="90"/>
      <c r="J159" s="91"/>
      <c r="K159" s="89" t="str">
        <f t="shared" si="8"/>
        <v>ВЛ10</v>
      </c>
      <c r="L159" s="121"/>
      <c r="M159" s="121"/>
    </row>
    <row r="160" spans="1:13" ht="39" customHeight="1">
      <c r="A160" s="280">
        <v>129</v>
      </c>
      <c r="B160" s="245" t="s">
        <v>1156</v>
      </c>
      <c r="C160" s="282" t="s">
        <v>1145</v>
      </c>
      <c r="D160" s="90" t="s">
        <v>877</v>
      </c>
      <c r="E160" s="90">
        <v>10</v>
      </c>
      <c r="F160" s="90">
        <v>0.05</v>
      </c>
      <c r="G160" s="245" t="s">
        <v>1131</v>
      </c>
      <c r="H160" s="90"/>
      <c r="I160" s="90"/>
      <c r="J160" s="91"/>
      <c r="K160" s="89" t="str">
        <f t="shared" si="8"/>
        <v>ВЛ10</v>
      </c>
      <c r="L160" s="121"/>
      <c r="M160" s="121"/>
    </row>
    <row r="161" spans="1:14" ht="39" customHeight="1">
      <c r="A161" s="273"/>
      <c r="B161" s="272"/>
      <c r="C161" s="272"/>
      <c r="D161" s="90" t="s">
        <v>876</v>
      </c>
      <c r="E161" s="90">
        <v>0.4</v>
      </c>
      <c r="F161" s="90">
        <v>0.18</v>
      </c>
      <c r="G161" s="272"/>
      <c r="H161" s="90"/>
      <c r="I161" s="90"/>
      <c r="J161" s="91"/>
      <c r="K161" s="89" t="str">
        <f t="shared" si="8"/>
        <v>КЛ0,4</v>
      </c>
      <c r="L161" s="121"/>
      <c r="M161" s="121"/>
    </row>
    <row r="162" spans="1:14" ht="39" customHeight="1">
      <c r="A162" s="280">
        <v>130</v>
      </c>
      <c r="B162" s="245" t="s">
        <v>1155</v>
      </c>
      <c r="C162" s="282" t="s">
        <v>1146</v>
      </c>
      <c r="D162" s="90" t="s">
        <v>877</v>
      </c>
      <c r="E162" s="90">
        <v>10</v>
      </c>
      <c r="F162" s="90">
        <v>0.25</v>
      </c>
      <c r="G162" s="245" t="s">
        <v>1177</v>
      </c>
      <c r="H162" s="90"/>
      <c r="I162" s="90"/>
      <c r="J162" s="91"/>
      <c r="K162" s="89" t="str">
        <f t="shared" si="8"/>
        <v>ВЛ10</v>
      </c>
      <c r="L162" s="121"/>
      <c r="M162" s="121"/>
    </row>
    <row r="163" spans="1:14" ht="39" customHeight="1">
      <c r="A163" s="273"/>
      <c r="B163" s="272"/>
      <c r="C163" s="272"/>
      <c r="D163" s="90" t="s">
        <v>877</v>
      </c>
      <c r="E163" s="90">
        <v>0.4</v>
      </c>
      <c r="F163" s="90">
        <v>0.78</v>
      </c>
      <c r="G163" s="272"/>
      <c r="H163" s="90"/>
      <c r="I163" s="90"/>
      <c r="J163" s="91"/>
      <c r="K163" s="89" t="str">
        <f t="shared" ref="K163" si="9">CONCATENATE(D163,E163)</f>
        <v>ВЛ0,4</v>
      </c>
      <c r="L163" s="121"/>
      <c r="M163" s="121"/>
    </row>
    <row r="164" spans="1:14" ht="66.75" customHeight="1">
      <c r="A164" s="147">
        <v>131</v>
      </c>
      <c r="B164" s="148" t="s">
        <v>1154</v>
      </c>
      <c r="C164" s="145" t="s">
        <v>1147</v>
      </c>
      <c r="D164" s="90" t="s">
        <v>877</v>
      </c>
      <c r="E164" s="90">
        <v>10</v>
      </c>
      <c r="F164" s="90">
        <v>1.3</v>
      </c>
      <c r="G164" s="148" t="s">
        <v>1179</v>
      </c>
      <c r="H164" s="90"/>
      <c r="I164" s="90"/>
      <c r="J164" s="91"/>
      <c r="K164" s="89" t="str">
        <f t="shared" ref="K164:K168" si="10">CONCATENATE(D164,E164)</f>
        <v>ВЛ10</v>
      </c>
      <c r="L164" s="121"/>
      <c r="M164" s="121"/>
    </row>
    <row r="165" spans="1:14" ht="54" customHeight="1">
      <c r="A165" s="147">
        <v>132</v>
      </c>
      <c r="B165" s="152" t="s">
        <v>1153</v>
      </c>
      <c r="C165" s="145" t="s">
        <v>1148</v>
      </c>
      <c r="D165" s="90" t="s">
        <v>877</v>
      </c>
      <c r="E165" s="90">
        <v>10</v>
      </c>
      <c r="F165" s="90">
        <v>5.15</v>
      </c>
      <c r="G165" s="148" t="s">
        <v>1164</v>
      </c>
      <c r="H165" s="90"/>
      <c r="I165" s="90"/>
      <c r="J165" s="91"/>
      <c r="K165" s="89" t="str">
        <f t="shared" si="10"/>
        <v>ВЛ10</v>
      </c>
      <c r="L165" s="121"/>
      <c r="M165" s="121"/>
    </row>
    <row r="166" spans="1:14" ht="54" customHeight="1">
      <c r="A166" s="280">
        <v>133</v>
      </c>
      <c r="B166" s="245" t="s">
        <v>1152</v>
      </c>
      <c r="C166" s="282" t="s">
        <v>1149</v>
      </c>
      <c r="D166" s="90" t="s">
        <v>877</v>
      </c>
      <c r="E166" s="90">
        <v>10</v>
      </c>
      <c r="F166" s="108">
        <v>0.75</v>
      </c>
      <c r="G166" s="284" t="s">
        <v>1176</v>
      </c>
      <c r="H166" s="90"/>
      <c r="I166" s="91"/>
      <c r="J166" s="91"/>
      <c r="K166" s="89" t="str">
        <f t="shared" si="10"/>
        <v>ВЛ10</v>
      </c>
      <c r="L166" s="121"/>
      <c r="M166" s="121"/>
      <c r="N166" s="121"/>
    </row>
    <row r="167" spans="1:14" ht="54" customHeight="1">
      <c r="A167" s="279"/>
      <c r="B167" s="274"/>
      <c r="C167" s="274"/>
      <c r="D167" s="90" t="s">
        <v>877</v>
      </c>
      <c r="E167" s="90">
        <v>0.4</v>
      </c>
      <c r="F167" s="108">
        <v>1.1200000000000001</v>
      </c>
      <c r="G167" s="279"/>
      <c r="H167" s="90"/>
      <c r="I167" s="91"/>
      <c r="J167" s="91"/>
      <c r="K167" s="89" t="str">
        <f t="shared" si="10"/>
        <v>ВЛ0,4</v>
      </c>
      <c r="L167" s="121"/>
      <c r="M167" s="121"/>
      <c r="N167" s="121"/>
    </row>
    <row r="168" spans="1:14" ht="54" customHeight="1">
      <c r="A168" s="273"/>
      <c r="B168" s="272"/>
      <c r="C168" s="272"/>
      <c r="D168" s="90" t="s">
        <v>876</v>
      </c>
      <c r="E168" s="90">
        <v>0.4</v>
      </c>
      <c r="F168" s="108">
        <v>0.18</v>
      </c>
      <c r="G168" s="273"/>
      <c r="H168" s="90"/>
      <c r="I168" s="91"/>
      <c r="J168" s="91"/>
      <c r="K168" s="89" t="str">
        <f t="shared" si="10"/>
        <v>КЛ0,4</v>
      </c>
      <c r="L168" s="121"/>
      <c r="M168" s="121"/>
      <c r="N168" s="121"/>
    </row>
    <row r="169" spans="1:14" ht="56.25">
      <c r="A169" s="175">
        <v>134</v>
      </c>
      <c r="B169" s="148" t="s">
        <v>1151</v>
      </c>
      <c r="C169" s="146" t="s">
        <v>1150</v>
      </c>
      <c r="D169" s="90" t="s">
        <v>877</v>
      </c>
      <c r="E169" s="90">
        <v>10</v>
      </c>
      <c r="F169" s="108">
        <v>1.55</v>
      </c>
      <c r="G169" s="148" t="s">
        <v>1123</v>
      </c>
      <c r="H169" s="96"/>
      <c r="I169" s="91"/>
      <c r="J169" s="91"/>
      <c r="K169" s="89" t="str">
        <f t="shared" ref="K169" si="11">CONCATENATE(D169,E169)</f>
        <v>ВЛ10</v>
      </c>
    </row>
    <row r="170" spans="1:14" ht="56.25">
      <c r="A170" s="175">
        <v>135</v>
      </c>
      <c r="B170" s="16" t="s">
        <v>1303</v>
      </c>
      <c r="C170" s="202" t="s">
        <v>1304</v>
      </c>
      <c r="D170" s="201" t="s">
        <v>877</v>
      </c>
      <c r="E170" s="201">
        <v>10</v>
      </c>
      <c r="F170" s="208">
        <v>9.2999999999999999E-2</v>
      </c>
      <c r="G170" s="16" t="s">
        <v>1244</v>
      </c>
      <c r="H170" s="96"/>
      <c r="I170" s="91"/>
      <c r="J170" s="91"/>
    </row>
    <row r="171" spans="1:14" ht="33.75" customHeight="1">
      <c r="A171" s="280">
        <v>136</v>
      </c>
      <c r="B171" s="233" t="s">
        <v>1305</v>
      </c>
      <c r="C171" s="288" t="s">
        <v>1306</v>
      </c>
      <c r="D171" s="201" t="s">
        <v>877</v>
      </c>
      <c r="E171" s="201">
        <v>10</v>
      </c>
      <c r="F171" s="208">
        <v>0.77700000000000002</v>
      </c>
      <c r="G171" s="233" t="s">
        <v>1310</v>
      </c>
      <c r="H171" s="96"/>
      <c r="I171" s="91"/>
      <c r="J171" s="91"/>
    </row>
    <row r="172" spans="1:14" ht="36" customHeight="1">
      <c r="A172" s="273"/>
      <c r="B172" s="234"/>
      <c r="C172" s="234"/>
      <c r="D172" s="201" t="s">
        <v>876</v>
      </c>
      <c r="E172" s="201">
        <v>10</v>
      </c>
      <c r="F172" s="208">
        <v>8.4000000000000005E-2</v>
      </c>
      <c r="G172" s="234"/>
      <c r="H172" s="96"/>
      <c r="I172" s="91"/>
      <c r="J172" s="91"/>
    </row>
    <row r="173" spans="1:14" ht="24" customHeight="1">
      <c r="A173" s="280">
        <v>137</v>
      </c>
      <c r="B173" s="233" t="s">
        <v>1308</v>
      </c>
      <c r="C173" s="288" t="s">
        <v>1307</v>
      </c>
      <c r="D173" s="201" t="s">
        <v>877</v>
      </c>
      <c r="E173" s="201">
        <v>10</v>
      </c>
      <c r="F173" s="208">
        <v>0.46300000000000002</v>
      </c>
      <c r="G173" s="233" t="s">
        <v>1249</v>
      </c>
      <c r="H173" s="96"/>
      <c r="I173" s="91"/>
      <c r="J173" s="91"/>
    </row>
    <row r="174" spans="1:14" ht="33" customHeight="1">
      <c r="A174" s="273"/>
      <c r="B174" s="234"/>
      <c r="C174" s="234"/>
      <c r="D174" s="201" t="s">
        <v>877</v>
      </c>
      <c r="E174" s="201">
        <v>0.4</v>
      </c>
      <c r="F174" s="208">
        <v>5.8</v>
      </c>
      <c r="G174" s="234"/>
      <c r="H174" s="96"/>
      <c r="I174" s="91"/>
      <c r="J174" s="91"/>
    </row>
    <row r="175" spans="1:14" ht="56.25">
      <c r="A175" s="175">
        <v>138</v>
      </c>
      <c r="B175" s="16" t="s">
        <v>1328</v>
      </c>
      <c r="C175" s="202" t="s">
        <v>1329</v>
      </c>
      <c r="D175" s="201" t="s">
        <v>877</v>
      </c>
      <c r="E175" s="201">
        <v>10</v>
      </c>
      <c r="F175" s="208">
        <v>0.45</v>
      </c>
      <c r="G175" s="16" t="s">
        <v>1330</v>
      </c>
      <c r="H175" s="96"/>
      <c r="I175" s="91"/>
      <c r="J175" s="91"/>
    </row>
    <row r="176" spans="1:14">
      <c r="A176" s="280">
        <v>139</v>
      </c>
      <c r="B176" s="233" t="s">
        <v>1331</v>
      </c>
      <c r="C176" s="288" t="s">
        <v>1332</v>
      </c>
      <c r="D176" s="201" t="s">
        <v>877</v>
      </c>
      <c r="E176" s="201">
        <v>10</v>
      </c>
      <c r="F176" s="208">
        <v>2.2999999999999998</v>
      </c>
      <c r="G176" s="233" t="s">
        <v>1312</v>
      </c>
      <c r="H176" s="96"/>
      <c r="I176" s="91"/>
      <c r="J176" s="91"/>
    </row>
    <row r="177" spans="1:10" ht="23.25" customHeight="1">
      <c r="A177" s="273"/>
      <c r="B177" s="234"/>
      <c r="C177" s="234"/>
      <c r="D177" s="201" t="s">
        <v>877</v>
      </c>
      <c r="E177" s="201">
        <v>0.4</v>
      </c>
      <c r="F177" s="208">
        <v>8.6</v>
      </c>
      <c r="G177" s="234"/>
      <c r="H177" s="96"/>
      <c r="I177" s="91"/>
      <c r="J177" s="91"/>
    </row>
    <row r="178" spans="1:10" ht="15" customHeight="1">
      <c r="A178" s="280">
        <v>140</v>
      </c>
      <c r="B178" s="233" t="s">
        <v>1333</v>
      </c>
      <c r="C178" s="288" t="s">
        <v>1335</v>
      </c>
      <c r="D178" s="201" t="s">
        <v>877</v>
      </c>
      <c r="E178" s="201">
        <v>10</v>
      </c>
      <c r="F178" s="208">
        <v>1.5</v>
      </c>
      <c r="G178" s="233" t="s">
        <v>1313</v>
      </c>
      <c r="H178" s="96"/>
      <c r="I178" s="91"/>
      <c r="J178" s="91"/>
    </row>
    <row r="179" spans="1:10" ht="31.5" customHeight="1">
      <c r="A179" s="273"/>
      <c r="B179" s="234"/>
      <c r="C179" s="234"/>
      <c r="D179" s="201" t="s">
        <v>877</v>
      </c>
      <c r="E179" s="201">
        <v>0.4</v>
      </c>
      <c r="F179" s="208">
        <v>12</v>
      </c>
      <c r="G179" s="234"/>
      <c r="H179" s="96"/>
      <c r="I179" s="91"/>
      <c r="J179" s="91"/>
    </row>
    <row r="180" spans="1:10" ht="75">
      <c r="A180" s="175">
        <v>141</v>
      </c>
      <c r="B180" s="16" t="s">
        <v>1336</v>
      </c>
      <c r="C180" s="202" t="s">
        <v>1337</v>
      </c>
      <c r="D180" s="201" t="s">
        <v>876</v>
      </c>
      <c r="E180" s="201">
        <v>10</v>
      </c>
      <c r="F180" s="208">
        <v>0.28999999999999998</v>
      </c>
      <c r="G180" s="16" t="s">
        <v>1314</v>
      </c>
      <c r="H180" s="96"/>
      <c r="I180" s="91"/>
      <c r="J180" s="91"/>
    </row>
    <row r="181" spans="1:10" ht="56.25">
      <c r="A181" s="175">
        <v>142</v>
      </c>
      <c r="B181" s="16" t="s">
        <v>1338</v>
      </c>
      <c r="C181" s="202" t="s">
        <v>1339</v>
      </c>
      <c r="D181" s="201" t="s">
        <v>877</v>
      </c>
      <c r="E181" s="201">
        <v>10</v>
      </c>
      <c r="F181" s="208">
        <v>9.0749999999999993</v>
      </c>
      <c r="G181" s="16" t="s">
        <v>1340</v>
      </c>
      <c r="H181" s="96"/>
      <c r="I181" s="91"/>
      <c r="J181" s="91"/>
    </row>
    <row r="182" spans="1:10" ht="56.25">
      <c r="A182" s="175">
        <v>143</v>
      </c>
      <c r="B182" s="16" t="s">
        <v>1341</v>
      </c>
      <c r="C182" s="202" t="s">
        <v>1342</v>
      </c>
      <c r="D182" s="201" t="s">
        <v>877</v>
      </c>
      <c r="E182" s="201">
        <v>10</v>
      </c>
      <c r="F182" s="208">
        <v>0.89700000000000002</v>
      </c>
      <c r="G182" s="16" t="s">
        <v>1343</v>
      </c>
      <c r="H182" s="96"/>
      <c r="I182" s="91"/>
      <c r="J182" s="91"/>
    </row>
    <row r="183" spans="1:10" ht="56.25">
      <c r="A183" s="175">
        <v>144</v>
      </c>
      <c r="B183" s="16" t="s">
        <v>1344</v>
      </c>
      <c r="C183" s="202" t="s">
        <v>1346</v>
      </c>
      <c r="D183" s="201" t="s">
        <v>877</v>
      </c>
      <c r="E183" s="201">
        <v>10</v>
      </c>
      <c r="F183" s="208">
        <v>0.75</v>
      </c>
      <c r="G183" s="16" t="s">
        <v>1323</v>
      </c>
      <c r="H183" s="96"/>
      <c r="I183" s="91"/>
      <c r="J183" s="91"/>
    </row>
    <row r="184" spans="1:10" ht="42.75" customHeight="1">
      <c r="A184" s="90">
        <v>145</v>
      </c>
      <c r="B184" s="16" t="s">
        <v>1345</v>
      </c>
      <c r="C184" s="202" t="s">
        <v>1346</v>
      </c>
      <c r="D184" s="201" t="s">
        <v>877</v>
      </c>
      <c r="E184" s="201">
        <v>10</v>
      </c>
      <c r="F184" s="208">
        <v>1.2</v>
      </c>
      <c r="G184" s="16" t="s">
        <v>1324</v>
      </c>
      <c r="H184" s="96"/>
      <c r="I184" s="91"/>
      <c r="J184" s="91"/>
    </row>
    <row r="185" spans="1:10" ht="33" customHeight="1">
      <c r="A185" s="280">
        <v>146</v>
      </c>
      <c r="B185" s="233" t="s">
        <v>1347</v>
      </c>
      <c r="C185" s="288" t="s">
        <v>1348</v>
      </c>
      <c r="D185" s="201" t="s">
        <v>877</v>
      </c>
      <c r="E185" s="201">
        <v>10</v>
      </c>
      <c r="F185" s="208">
        <v>3.2</v>
      </c>
      <c r="G185" s="233" t="s">
        <v>1325</v>
      </c>
      <c r="H185" s="96"/>
      <c r="I185" s="91"/>
      <c r="J185" s="91"/>
    </row>
    <row r="186" spans="1:10" ht="27.75" customHeight="1">
      <c r="A186" s="273"/>
      <c r="B186" s="234"/>
      <c r="C186" s="234"/>
      <c r="D186" s="201" t="s">
        <v>877</v>
      </c>
      <c r="E186" s="201">
        <v>0.4</v>
      </c>
      <c r="F186" s="208">
        <v>6.3</v>
      </c>
      <c r="G186" s="234"/>
      <c r="H186" s="96"/>
      <c r="I186" s="91"/>
      <c r="J186" s="91"/>
    </row>
    <row r="187" spans="1:10" ht="35.25" customHeight="1">
      <c r="A187" s="90">
        <v>147</v>
      </c>
      <c r="B187" s="16" t="s">
        <v>1350</v>
      </c>
      <c r="C187" s="202" t="s">
        <v>1349</v>
      </c>
      <c r="D187" s="201" t="s">
        <v>877</v>
      </c>
      <c r="E187" s="201">
        <v>10</v>
      </c>
      <c r="F187" s="208">
        <v>0.1</v>
      </c>
      <c r="G187" s="16" t="s">
        <v>1326</v>
      </c>
      <c r="H187" s="96"/>
      <c r="I187" s="91"/>
      <c r="J187" s="91"/>
    </row>
    <row r="188" spans="1:10" ht="24.75" customHeight="1">
      <c r="A188" s="280">
        <v>148</v>
      </c>
      <c r="B188" s="233" t="s">
        <v>1351</v>
      </c>
      <c r="C188" s="288" t="s">
        <v>1352</v>
      </c>
      <c r="D188" s="201" t="s">
        <v>877</v>
      </c>
      <c r="E188" s="201">
        <v>10</v>
      </c>
      <c r="F188" s="208">
        <v>0.03</v>
      </c>
      <c r="G188" s="233" t="s">
        <v>1327</v>
      </c>
      <c r="H188" s="96"/>
      <c r="I188" s="91"/>
      <c r="J188" s="91"/>
    </row>
    <row r="189" spans="1:10" ht="39" customHeight="1">
      <c r="A189" s="273"/>
      <c r="B189" s="234"/>
      <c r="C189" s="234"/>
      <c r="D189" s="201" t="s">
        <v>876</v>
      </c>
      <c r="E189" s="201">
        <v>10</v>
      </c>
      <c r="F189" s="208">
        <v>2.44</v>
      </c>
      <c r="G189" s="234"/>
      <c r="H189" s="96"/>
      <c r="I189" s="91"/>
      <c r="J189" s="91"/>
    </row>
    <row r="190" spans="1:10" ht="39" customHeight="1">
      <c r="A190" s="301">
        <v>149</v>
      </c>
      <c r="B190" s="288" t="s">
        <v>1353</v>
      </c>
      <c r="C190" s="288" t="s">
        <v>1354</v>
      </c>
      <c r="D190" s="201" t="s">
        <v>877</v>
      </c>
      <c r="E190" s="201">
        <v>6</v>
      </c>
      <c r="F190" s="208">
        <v>2.5</v>
      </c>
      <c r="G190" s="233" t="s">
        <v>1322</v>
      </c>
      <c r="H190" s="96"/>
      <c r="I190" s="91"/>
      <c r="J190" s="91"/>
    </row>
    <row r="191" spans="1:10" ht="39" customHeight="1">
      <c r="A191" s="273"/>
      <c r="B191" s="234"/>
      <c r="C191" s="234"/>
      <c r="D191" s="201" t="s">
        <v>877</v>
      </c>
      <c r="E191" s="201">
        <v>0.4</v>
      </c>
      <c r="F191" s="208">
        <v>8</v>
      </c>
      <c r="G191" s="234"/>
      <c r="H191" s="96"/>
      <c r="I191" s="91"/>
      <c r="J191" s="91"/>
    </row>
    <row r="192" spans="1:10" ht="39" customHeight="1">
      <c r="A192" s="301">
        <v>150</v>
      </c>
      <c r="B192" s="233" t="s">
        <v>1355</v>
      </c>
      <c r="C192" s="288" t="s">
        <v>1356</v>
      </c>
      <c r="D192" s="201" t="s">
        <v>877</v>
      </c>
      <c r="E192" s="201">
        <v>10</v>
      </c>
      <c r="F192" s="208">
        <v>0.67400000000000004</v>
      </c>
      <c r="G192" s="16" t="s">
        <v>1357</v>
      </c>
      <c r="H192" s="96"/>
      <c r="I192" s="91"/>
      <c r="J192" s="91"/>
    </row>
    <row r="193" spans="1:10" ht="39" customHeight="1">
      <c r="A193" s="273"/>
      <c r="B193" s="247"/>
      <c r="C193" s="234"/>
      <c r="D193" s="201" t="s">
        <v>877</v>
      </c>
      <c r="E193" s="201">
        <v>0.4</v>
      </c>
      <c r="F193" s="208">
        <v>3.738</v>
      </c>
      <c r="G193" s="16" t="s">
        <v>1358</v>
      </c>
      <c r="H193" s="96"/>
      <c r="I193" s="91"/>
      <c r="J193" s="91"/>
    </row>
    <row r="194" spans="1:10" ht="39" customHeight="1">
      <c r="A194" s="301">
        <v>151</v>
      </c>
      <c r="B194" s="233" t="s">
        <v>1359</v>
      </c>
      <c r="C194" s="288" t="s">
        <v>1360</v>
      </c>
      <c r="D194" s="201" t="s">
        <v>877</v>
      </c>
      <c r="E194" s="201">
        <v>10</v>
      </c>
      <c r="F194" s="208">
        <v>1.8</v>
      </c>
      <c r="G194" s="16" t="s">
        <v>1320</v>
      </c>
      <c r="H194" s="96"/>
      <c r="I194" s="91"/>
      <c r="J194" s="91"/>
    </row>
    <row r="195" spans="1:10" ht="39" customHeight="1">
      <c r="A195" s="273"/>
      <c r="B195" s="234"/>
      <c r="C195" s="234"/>
      <c r="D195" s="201" t="s">
        <v>877</v>
      </c>
      <c r="E195" s="201">
        <v>0.4</v>
      </c>
      <c r="F195" s="208">
        <v>2.4</v>
      </c>
      <c r="G195" s="16" t="s">
        <v>1361</v>
      </c>
      <c r="H195" s="96"/>
      <c r="I195" s="91"/>
      <c r="J195" s="91"/>
    </row>
    <row r="196" spans="1:10" ht="39" customHeight="1">
      <c r="A196" s="301">
        <v>152</v>
      </c>
      <c r="B196" s="233" t="s">
        <v>1362</v>
      </c>
      <c r="C196" s="288" t="s">
        <v>1363</v>
      </c>
      <c r="D196" s="201" t="s">
        <v>877</v>
      </c>
      <c r="E196" s="201">
        <v>6</v>
      </c>
      <c r="F196" s="208">
        <v>1</v>
      </c>
      <c r="G196" s="16" t="s">
        <v>1319</v>
      </c>
      <c r="H196" s="96"/>
      <c r="I196" s="91"/>
      <c r="J196" s="91"/>
    </row>
    <row r="197" spans="1:10" ht="39" customHeight="1">
      <c r="A197" s="273"/>
      <c r="B197" s="234"/>
      <c r="C197" s="234"/>
      <c r="D197" s="201" t="s">
        <v>877</v>
      </c>
      <c r="E197" s="201">
        <v>0.4</v>
      </c>
      <c r="F197" s="208">
        <v>1.5</v>
      </c>
      <c r="G197" s="16" t="s">
        <v>1364</v>
      </c>
      <c r="H197" s="96"/>
      <c r="I197" s="91"/>
      <c r="J197" s="91"/>
    </row>
    <row r="198" spans="1:10" ht="60.75" customHeight="1">
      <c r="A198" s="301">
        <v>153</v>
      </c>
      <c r="B198" s="233" t="s">
        <v>1365</v>
      </c>
      <c r="C198" s="288" t="s">
        <v>1366</v>
      </c>
      <c r="D198" s="201" t="s">
        <v>877</v>
      </c>
      <c r="E198" s="201">
        <v>10</v>
      </c>
      <c r="F198" s="208">
        <v>0.38200000000000001</v>
      </c>
      <c r="G198" s="16" t="s">
        <v>1318</v>
      </c>
      <c r="H198" s="96"/>
      <c r="I198" s="91"/>
      <c r="J198" s="91"/>
    </row>
    <row r="199" spans="1:10" ht="60.75" customHeight="1">
      <c r="A199" s="273"/>
      <c r="B199" s="234"/>
      <c r="C199" s="234"/>
      <c r="D199" s="201" t="s">
        <v>877</v>
      </c>
      <c r="E199" s="201">
        <v>0.4</v>
      </c>
      <c r="F199" s="208">
        <v>0.98299999999999998</v>
      </c>
      <c r="G199" s="16" t="s">
        <v>1368</v>
      </c>
      <c r="H199" s="96"/>
      <c r="I199" s="91"/>
      <c r="J199" s="91"/>
    </row>
    <row r="200" spans="1:10" ht="51.75" customHeight="1">
      <c r="A200" s="301">
        <v>154</v>
      </c>
      <c r="B200" s="233" t="s">
        <v>1367</v>
      </c>
      <c r="C200" s="288" t="s">
        <v>1370</v>
      </c>
      <c r="D200" s="201" t="s">
        <v>877</v>
      </c>
      <c r="E200" s="201">
        <v>6</v>
      </c>
      <c r="F200" s="208">
        <v>1.5</v>
      </c>
      <c r="G200" s="16" t="s">
        <v>1317</v>
      </c>
      <c r="H200" s="96"/>
      <c r="I200" s="91"/>
      <c r="J200" s="91"/>
    </row>
    <row r="201" spans="1:10" ht="56.25">
      <c r="A201" s="273"/>
      <c r="B201" s="234"/>
      <c r="C201" s="234"/>
      <c r="D201" s="201" t="s">
        <v>877</v>
      </c>
      <c r="E201" s="201">
        <v>0.4</v>
      </c>
      <c r="F201" s="208">
        <v>18</v>
      </c>
      <c r="G201" s="16" t="s">
        <v>1369</v>
      </c>
      <c r="H201" s="96"/>
      <c r="I201" s="91"/>
      <c r="J201" s="91"/>
    </row>
    <row r="202" spans="1:10" ht="18.75">
      <c r="A202" s="91"/>
      <c r="B202" s="176"/>
      <c r="C202" s="176"/>
      <c r="D202" s="96"/>
      <c r="E202" s="91"/>
      <c r="F202" s="108">
        <f>SUM(F9:F201)</f>
        <v>308.96699999999959</v>
      </c>
      <c r="G202" s="179"/>
      <c r="H202" s="96"/>
      <c r="I202" s="91"/>
      <c r="J202" s="91"/>
    </row>
    <row r="203" spans="1:10" ht="18.75">
      <c r="B203" s="128" t="s">
        <v>770</v>
      </c>
      <c r="C203" s="128"/>
      <c r="E203" s="128"/>
      <c r="F203" s="128"/>
      <c r="H203" s="128"/>
      <c r="I203" s="128"/>
      <c r="J203" s="128" t="s">
        <v>771</v>
      </c>
    </row>
    <row r="206" spans="1:10">
      <c r="D206" s="89" t="s">
        <v>1038</v>
      </c>
      <c r="E206" s="180">
        <f t="shared" ref="E206:E211" si="12">SUMIF($K$7:$K$169,D206,$F$7:$F$169)</f>
        <v>167.03199999999967</v>
      </c>
    </row>
    <row r="207" spans="1:10">
      <c r="D207" s="89" t="s">
        <v>1043</v>
      </c>
      <c r="E207" s="180">
        <f t="shared" si="12"/>
        <v>2.6999999999999997</v>
      </c>
    </row>
    <row r="208" spans="1:10">
      <c r="D208" s="89" t="s">
        <v>1039</v>
      </c>
      <c r="E208" s="180">
        <f t="shared" si="12"/>
        <v>21.765000000000001</v>
      </c>
    </row>
    <row r="209" spans="4:5">
      <c r="D209" s="89" t="s">
        <v>1042</v>
      </c>
      <c r="E209" s="180">
        <f t="shared" si="12"/>
        <v>10.984999999999999</v>
      </c>
    </row>
    <row r="210" spans="4:5">
      <c r="D210" s="89" t="s">
        <v>1040</v>
      </c>
      <c r="E210" s="180">
        <f t="shared" si="12"/>
        <v>0.97599999999999998</v>
      </c>
    </row>
    <row r="211" spans="4:5">
      <c r="D211" s="89" t="s">
        <v>1041</v>
      </c>
      <c r="E211" s="180">
        <f t="shared" si="12"/>
        <v>6.6829999999999998</v>
      </c>
    </row>
  </sheetData>
  <autoFilter ref="A6:L203"/>
  <mergeCells count="133">
    <mergeCell ref="C190:C191"/>
    <mergeCell ref="G190:G191"/>
    <mergeCell ref="C192:C193"/>
    <mergeCell ref="A192:A193"/>
    <mergeCell ref="B192:B193"/>
    <mergeCell ref="B200:B201"/>
    <mergeCell ref="A190:A191"/>
    <mergeCell ref="B190:B191"/>
    <mergeCell ref="A194:A195"/>
    <mergeCell ref="B194:B195"/>
    <mergeCell ref="C194:C195"/>
    <mergeCell ref="A196:A197"/>
    <mergeCell ref="B196:B197"/>
    <mergeCell ref="C196:C197"/>
    <mergeCell ref="B198:B199"/>
    <mergeCell ref="A198:A199"/>
    <mergeCell ref="C198:C199"/>
    <mergeCell ref="C200:C201"/>
    <mergeCell ref="A200:A201"/>
    <mergeCell ref="B185:B186"/>
    <mergeCell ref="A185:A186"/>
    <mergeCell ref="G185:G186"/>
    <mergeCell ref="C185:C186"/>
    <mergeCell ref="G188:G189"/>
    <mergeCell ref="A188:A189"/>
    <mergeCell ref="B188:B189"/>
    <mergeCell ref="C188:C189"/>
    <mergeCell ref="C176:C177"/>
    <mergeCell ref="B176:B177"/>
    <mergeCell ref="A176:A177"/>
    <mergeCell ref="G176:G177"/>
    <mergeCell ref="C178:C179"/>
    <mergeCell ref="B178:B179"/>
    <mergeCell ref="A178:A179"/>
    <mergeCell ref="G178:G179"/>
    <mergeCell ref="C173:C174"/>
    <mergeCell ref="B173:B174"/>
    <mergeCell ref="A173:A174"/>
    <mergeCell ref="G173:G174"/>
    <mergeCell ref="B157:B158"/>
    <mergeCell ref="A157:A158"/>
    <mergeCell ref="C157:C158"/>
    <mergeCell ref="G157:G158"/>
    <mergeCell ref="B166:B168"/>
    <mergeCell ref="A166:A168"/>
    <mergeCell ref="C166:C168"/>
    <mergeCell ref="G166:G168"/>
    <mergeCell ref="B162:B163"/>
    <mergeCell ref="C162:C163"/>
    <mergeCell ref="G162:G163"/>
    <mergeCell ref="A162:A163"/>
    <mergeCell ref="C160:C161"/>
    <mergeCell ref="B160:B161"/>
    <mergeCell ref="A160:A161"/>
    <mergeCell ref="G160:G161"/>
    <mergeCell ref="G19:G20"/>
    <mergeCell ref="B19:B20"/>
    <mergeCell ref="G15:G16"/>
    <mergeCell ref="C19:C20"/>
    <mergeCell ref="G21:G22"/>
    <mergeCell ref="A171:A172"/>
    <mergeCell ref="B171:B172"/>
    <mergeCell ref="C171:C172"/>
    <mergeCell ref="G171:G172"/>
    <mergeCell ref="A51:A52"/>
    <mergeCell ref="A56:A57"/>
    <mergeCell ref="A71:A72"/>
    <mergeCell ref="A27:A28"/>
    <mergeCell ref="A92:A93"/>
    <mergeCell ref="A94:A95"/>
    <mergeCell ref="B94:B95"/>
    <mergeCell ref="G103:G111"/>
    <mergeCell ref="G23:G24"/>
    <mergeCell ref="G71:G72"/>
    <mergeCell ref="G98:G102"/>
    <mergeCell ref="G51:G52"/>
    <mergeCell ref="B51:B52"/>
    <mergeCell ref="G56:G57"/>
    <mergeCell ref="B56:B57"/>
    <mergeCell ref="B3:H3"/>
    <mergeCell ref="B4:L4"/>
    <mergeCell ref="G7:G9"/>
    <mergeCell ref="B7:B9"/>
    <mergeCell ref="G10:G11"/>
    <mergeCell ref="B10:B11"/>
    <mergeCell ref="G12:G14"/>
    <mergeCell ref="B12:B14"/>
    <mergeCell ref="G17:G18"/>
    <mergeCell ref="B17:B18"/>
    <mergeCell ref="A7:A9"/>
    <mergeCell ref="A10:A11"/>
    <mergeCell ref="C7:C14"/>
    <mergeCell ref="A12:A14"/>
    <mergeCell ref="A15:A16"/>
    <mergeCell ref="B15:B16"/>
    <mergeCell ref="C15:C16"/>
    <mergeCell ref="A23:A24"/>
    <mergeCell ref="C23:C24"/>
    <mergeCell ref="A17:A18"/>
    <mergeCell ref="C17:C18"/>
    <mergeCell ref="A19:A20"/>
    <mergeCell ref="C21:C22"/>
    <mergeCell ref="B21:B22"/>
    <mergeCell ref="B23:B24"/>
    <mergeCell ref="A21:A22"/>
    <mergeCell ref="G94:G95"/>
    <mergeCell ref="C27:C85"/>
    <mergeCell ref="B71:B72"/>
    <mergeCell ref="G27:G28"/>
    <mergeCell ref="B27:B28"/>
    <mergeCell ref="B92:B93"/>
    <mergeCell ref="C92:C93"/>
    <mergeCell ref="C94:C95"/>
    <mergeCell ref="C116:C117"/>
    <mergeCell ref="G116:G117"/>
    <mergeCell ref="A116:A117"/>
    <mergeCell ref="B116:B117"/>
    <mergeCell ref="A139:A140"/>
    <mergeCell ref="B139:B140"/>
    <mergeCell ref="C139:C140"/>
    <mergeCell ref="G139:G140"/>
    <mergeCell ref="A147:A148"/>
    <mergeCell ref="B147:B148"/>
    <mergeCell ref="C147:C148"/>
    <mergeCell ref="G147:G148"/>
    <mergeCell ref="A135:A136"/>
    <mergeCell ref="B135:B136"/>
    <mergeCell ref="C135:C136"/>
    <mergeCell ref="G135:G136"/>
    <mergeCell ref="A143:A145"/>
    <mergeCell ref="B143:B145"/>
    <mergeCell ref="C143:C145"/>
    <mergeCell ref="G143:G145"/>
  </mergeCells>
  <printOptions horizontalCentered="1"/>
  <pageMargins left="0.78740157480314965" right="0.39370078740157483" top="0.39370078740157483" bottom="0.39370078740157483" header="0" footer="0"/>
  <pageSetup paperSize="9" scale="32" fitToHeight="3" orientation="portrait" r:id="rId1"/>
  <rowBreaks count="2" manualBreakCount="2">
    <brk id="112" max="9" man="1"/>
    <brk id="1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464"/>
  <sheetViews>
    <sheetView view="pageBreakPreview" zoomScale="60" zoomScaleNormal="100" workbookViewId="0">
      <selection activeCell="C9" sqref="C9"/>
    </sheetView>
  </sheetViews>
  <sheetFormatPr defaultColWidth="9.140625" defaultRowHeight="18.75"/>
  <cols>
    <col min="1" max="1" width="13.28515625" style="1" customWidth="1"/>
    <col min="2" max="2" width="65.140625" style="2" customWidth="1"/>
    <col min="3" max="3" width="55.85546875" style="3" customWidth="1"/>
    <col min="4" max="4" width="29.28515625" style="3" customWidth="1"/>
    <col min="5" max="5" width="26.5703125" style="3" customWidth="1"/>
    <col min="6" max="6" width="32.42578125" style="3" customWidth="1"/>
    <col min="7" max="7" width="18.28515625" style="3" customWidth="1"/>
    <col min="8" max="8" width="9.140625" style="3"/>
    <col min="9" max="9" width="11.7109375" style="3" customWidth="1"/>
    <col min="10" max="10" width="13.7109375" style="3" bestFit="1" customWidth="1"/>
    <col min="11" max="11" width="15.140625" style="3" bestFit="1" customWidth="1"/>
    <col min="12" max="16384" width="9.140625" style="3"/>
  </cols>
  <sheetData>
    <row r="1" spans="1:149">
      <c r="E1" s="4" t="s">
        <v>334</v>
      </c>
    </row>
    <row r="2" spans="1:149" ht="20.25">
      <c r="A2" s="307" t="s">
        <v>1508</v>
      </c>
      <c r="B2" s="307"/>
      <c r="C2" s="307"/>
      <c r="D2" s="307"/>
      <c r="E2" s="307"/>
    </row>
    <row r="3" spans="1:149">
      <c r="A3" s="5"/>
      <c r="B3" s="5"/>
      <c r="C3" s="5"/>
      <c r="D3" s="5"/>
      <c r="E3" s="5"/>
    </row>
    <row r="4" spans="1:149" s="7" customFormat="1" ht="56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149" s="9" customFormat="1">
      <c r="A5" s="8" t="s">
        <v>5</v>
      </c>
      <c r="B5" s="308" t="s">
        <v>6</v>
      </c>
      <c r="C5" s="308"/>
      <c r="D5" s="308"/>
      <c r="E5" s="308"/>
    </row>
    <row r="6" spans="1:149" s="7" customFormat="1" ht="37.5">
      <c r="A6" s="10" t="s">
        <v>7</v>
      </c>
      <c r="B6" s="11" t="s">
        <v>8</v>
      </c>
      <c r="C6" s="11" t="s">
        <v>9</v>
      </c>
      <c r="D6" s="11" t="s">
        <v>10</v>
      </c>
      <c r="E6" s="6" t="s">
        <v>11</v>
      </c>
      <c r="ES6" s="12"/>
    </row>
    <row r="7" spans="1:149" s="7" customFormat="1" ht="45" customHeight="1">
      <c r="A7" s="10" t="s">
        <v>12</v>
      </c>
      <c r="B7" s="11" t="s">
        <v>13</v>
      </c>
      <c r="C7" s="11" t="s">
        <v>9</v>
      </c>
      <c r="D7" s="11" t="s">
        <v>14</v>
      </c>
      <c r="E7" s="158" t="s">
        <v>1103</v>
      </c>
    </row>
    <row r="8" spans="1:149" s="7" customFormat="1" ht="45" customHeight="1">
      <c r="A8" s="10" t="s">
        <v>15</v>
      </c>
      <c r="B8" s="11" t="s">
        <v>16</v>
      </c>
      <c r="C8" s="11" t="s">
        <v>9</v>
      </c>
      <c r="D8" s="11" t="s">
        <v>17</v>
      </c>
      <c r="E8" s="158" t="s">
        <v>1103</v>
      </c>
    </row>
    <row r="9" spans="1:149" s="7" customFormat="1" ht="45" customHeight="1">
      <c r="A9" s="10" t="s">
        <v>18</v>
      </c>
      <c r="B9" s="11" t="s">
        <v>19</v>
      </c>
      <c r="C9" s="11" t="s">
        <v>9</v>
      </c>
      <c r="D9" s="11" t="s">
        <v>20</v>
      </c>
      <c r="E9" s="158" t="s">
        <v>1103</v>
      </c>
    </row>
    <row r="10" spans="1:149" s="7" customFormat="1" ht="45" customHeight="1">
      <c r="A10" s="10" t="s">
        <v>21</v>
      </c>
      <c r="B10" s="11" t="s">
        <v>22</v>
      </c>
      <c r="C10" s="11" t="s">
        <v>9</v>
      </c>
      <c r="D10" s="11" t="s">
        <v>23</v>
      </c>
      <c r="E10" s="158" t="s">
        <v>1103</v>
      </c>
    </row>
    <row r="11" spans="1:149" s="7" customFormat="1" ht="45" customHeight="1">
      <c r="A11" s="10" t="s">
        <v>24</v>
      </c>
      <c r="B11" s="11" t="s">
        <v>25</v>
      </c>
      <c r="C11" s="11" t="s">
        <v>9</v>
      </c>
      <c r="D11" s="11" t="s">
        <v>26</v>
      </c>
      <c r="E11" s="158" t="s">
        <v>1103</v>
      </c>
    </row>
    <row r="12" spans="1:149" s="7" customFormat="1" ht="45" customHeight="1">
      <c r="A12" s="10" t="s">
        <v>27</v>
      </c>
      <c r="B12" s="11" t="s">
        <v>28</v>
      </c>
      <c r="C12" s="11" t="s">
        <v>9</v>
      </c>
      <c r="D12" s="11" t="s">
        <v>29</v>
      </c>
      <c r="E12" s="158" t="s">
        <v>1103</v>
      </c>
    </row>
    <row r="13" spans="1:149" s="7" customFormat="1" ht="45" customHeight="1">
      <c r="A13" s="10" t="s">
        <v>30</v>
      </c>
      <c r="B13" s="11" t="s">
        <v>31</v>
      </c>
      <c r="C13" s="11" t="s">
        <v>9</v>
      </c>
      <c r="D13" s="11" t="s">
        <v>32</v>
      </c>
      <c r="E13" s="158" t="s">
        <v>1103</v>
      </c>
    </row>
    <row r="14" spans="1:149" s="7" customFormat="1" ht="45" customHeight="1">
      <c r="A14" s="10" t="s">
        <v>33</v>
      </c>
      <c r="B14" s="11" t="s">
        <v>34</v>
      </c>
      <c r="C14" s="11" t="s">
        <v>9</v>
      </c>
      <c r="D14" s="11" t="s">
        <v>35</v>
      </c>
      <c r="E14" s="158" t="s">
        <v>1103</v>
      </c>
    </row>
    <row r="15" spans="1:149" s="7" customFormat="1" ht="45" customHeight="1">
      <c r="A15" s="10" t="s">
        <v>36</v>
      </c>
      <c r="B15" s="11" t="s">
        <v>37</v>
      </c>
      <c r="C15" s="11" t="s">
        <v>9</v>
      </c>
      <c r="D15" s="11" t="s">
        <v>38</v>
      </c>
      <c r="E15" s="158" t="s">
        <v>1103</v>
      </c>
    </row>
    <row r="16" spans="1:149" s="7" customFormat="1" ht="45" customHeight="1">
      <c r="A16" s="10" t="s">
        <v>39</v>
      </c>
      <c r="B16" s="11" t="s">
        <v>40</v>
      </c>
      <c r="C16" s="11" t="s">
        <v>9</v>
      </c>
      <c r="D16" s="11" t="s">
        <v>41</v>
      </c>
      <c r="E16" s="158" t="s">
        <v>1103</v>
      </c>
    </row>
    <row r="17" spans="1:149" s="7" customFormat="1" ht="45" customHeight="1">
      <c r="A17" s="10" t="s">
        <v>42</v>
      </c>
      <c r="B17" s="11" t="s">
        <v>43</v>
      </c>
      <c r="C17" s="11" t="s">
        <v>9</v>
      </c>
      <c r="D17" s="11" t="s">
        <v>44</v>
      </c>
      <c r="E17" s="158" t="s">
        <v>1103</v>
      </c>
    </row>
    <row r="18" spans="1:149" s="7" customFormat="1" ht="45" customHeight="1">
      <c r="A18" s="10" t="s">
        <v>45</v>
      </c>
      <c r="B18" s="11" t="s">
        <v>46</v>
      </c>
      <c r="C18" s="11" t="s">
        <v>9</v>
      </c>
      <c r="D18" s="11" t="s">
        <v>47</v>
      </c>
      <c r="E18" s="158" t="s">
        <v>1103</v>
      </c>
      <c r="ES18" s="13">
        <f>0.1*0</f>
        <v>0</v>
      </c>
    </row>
    <row r="19" spans="1:149" s="7" customFormat="1" ht="45" customHeight="1">
      <c r="A19" s="10" t="s">
        <v>48</v>
      </c>
      <c r="B19" s="11" t="s">
        <v>49</v>
      </c>
      <c r="C19" s="11" t="s">
        <v>9</v>
      </c>
      <c r="D19" s="11" t="s">
        <v>50</v>
      </c>
      <c r="E19" s="158" t="s">
        <v>1103</v>
      </c>
    </row>
    <row r="20" spans="1:149" s="7" customFormat="1" ht="45" customHeight="1">
      <c r="A20" s="10" t="s">
        <v>51</v>
      </c>
      <c r="B20" s="11" t="s">
        <v>52</v>
      </c>
      <c r="C20" s="11" t="s">
        <v>9</v>
      </c>
      <c r="D20" s="11" t="s">
        <v>53</v>
      </c>
      <c r="E20" s="158" t="s">
        <v>1103</v>
      </c>
      <c r="ES20" s="13"/>
    </row>
    <row r="21" spans="1:149" s="7" customFormat="1" ht="45" customHeight="1">
      <c r="A21" s="10" t="s">
        <v>54</v>
      </c>
      <c r="B21" s="11" t="s">
        <v>55</v>
      </c>
      <c r="C21" s="11" t="s">
        <v>9</v>
      </c>
      <c r="D21" s="11" t="s">
        <v>56</v>
      </c>
      <c r="E21" s="158" t="s">
        <v>1103</v>
      </c>
      <c r="ES21" s="13"/>
    </row>
    <row r="22" spans="1:149" s="7" customFormat="1" ht="45" customHeight="1">
      <c r="A22" s="10" t="s">
        <v>57</v>
      </c>
      <c r="B22" s="11" t="s">
        <v>58</v>
      </c>
      <c r="C22" s="11" t="s">
        <v>9</v>
      </c>
      <c r="D22" s="11" t="s">
        <v>59</v>
      </c>
      <c r="E22" s="158" t="s">
        <v>1103</v>
      </c>
      <c r="ES22" s="13">
        <v>0</v>
      </c>
    </row>
    <row r="23" spans="1:149" s="7" customFormat="1" ht="45" customHeight="1">
      <c r="A23" s="10" t="s">
        <v>60</v>
      </c>
      <c r="B23" s="11" t="s">
        <v>61</v>
      </c>
      <c r="C23" s="11" t="s">
        <v>9</v>
      </c>
      <c r="D23" s="11" t="s">
        <v>62</v>
      </c>
      <c r="E23" s="158" t="s">
        <v>1103</v>
      </c>
      <c r="ES23" s="13">
        <f>2.25*0</f>
        <v>0</v>
      </c>
    </row>
    <row r="24" spans="1:149" s="7" customFormat="1" ht="45" customHeight="1">
      <c r="A24" s="10" t="s">
        <v>63</v>
      </c>
      <c r="B24" s="11" t="s">
        <v>64</v>
      </c>
      <c r="C24" s="11" t="s">
        <v>9</v>
      </c>
      <c r="D24" s="11" t="s">
        <v>65</v>
      </c>
      <c r="E24" s="158" t="s">
        <v>1103</v>
      </c>
      <c r="ES24" s="13"/>
    </row>
    <row r="25" spans="1:149" s="7" customFormat="1" ht="45" customHeight="1">
      <c r="A25" s="10" t="s">
        <v>66</v>
      </c>
      <c r="B25" s="11" t="s">
        <v>67</v>
      </c>
      <c r="C25" s="11" t="s">
        <v>9</v>
      </c>
      <c r="D25" s="11" t="s">
        <v>68</v>
      </c>
      <c r="E25" s="158" t="s">
        <v>1103</v>
      </c>
      <c r="ES25" s="13">
        <f>0.2</f>
        <v>0.2</v>
      </c>
    </row>
    <row r="26" spans="1:149" s="7" customFormat="1" ht="45" customHeight="1">
      <c r="A26" s="10" t="s">
        <v>69</v>
      </c>
      <c r="B26" s="11" t="s">
        <v>70</v>
      </c>
      <c r="C26" s="11" t="s">
        <v>9</v>
      </c>
      <c r="D26" s="11" t="s">
        <v>71</v>
      </c>
      <c r="E26" s="158" t="s">
        <v>1103</v>
      </c>
      <c r="ES26" s="14"/>
    </row>
    <row r="27" spans="1:149" s="7" customFormat="1" ht="45" customHeight="1">
      <c r="A27" s="10" t="s">
        <v>72</v>
      </c>
      <c r="B27" s="11" t="s">
        <v>73</v>
      </c>
      <c r="C27" s="11" t="s">
        <v>9</v>
      </c>
      <c r="D27" s="11" t="s">
        <v>74</v>
      </c>
      <c r="E27" s="158" t="s">
        <v>1103</v>
      </c>
      <c r="ES27" s="14">
        <f>2.2+2.39+2.27+0.64+0.5</f>
        <v>7.9999999999999991</v>
      </c>
    </row>
    <row r="28" spans="1:149" s="7" customFormat="1" ht="45" customHeight="1">
      <c r="A28" s="10" t="s">
        <v>75</v>
      </c>
      <c r="B28" s="11" t="s">
        <v>76</v>
      </c>
      <c r="C28" s="11" t="s">
        <v>9</v>
      </c>
      <c r="D28" s="11" t="s">
        <v>77</v>
      </c>
      <c r="E28" s="158" t="s">
        <v>1103</v>
      </c>
    </row>
    <row r="29" spans="1:149" s="7" customFormat="1" ht="45" customHeight="1">
      <c r="A29" s="10" t="s">
        <v>78</v>
      </c>
      <c r="B29" s="11" t="s">
        <v>79</v>
      </c>
      <c r="C29" s="11" t="s">
        <v>9</v>
      </c>
      <c r="D29" s="11" t="s">
        <v>80</v>
      </c>
      <c r="E29" s="158" t="s">
        <v>1103</v>
      </c>
    </row>
    <row r="30" spans="1:149" s="7" customFormat="1" ht="45" customHeight="1">
      <c r="A30" s="10" t="s">
        <v>81</v>
      </c>
      <c r="B30" s="11" t="s">
        <v>82</v>
      </c>
      <c r="C30" s="11" t="s">
        <v>9</v>
      </c>
      <c r="D30" s="11" t="s">
        <v>83</v>
      </c>
      <c r="E30" s="158" t="s">
        <v>1103</v>
      </c>
    </row>
    <row r="31" spans="1:149" s="7" customFormat="1" ht="45" customHeight="1">
      <c r="A31" s="10" t="s">
        <v>84</v>
      </c>
      <c r="B31" s="11" t="s">
        <v>85</v>
      </c>
      <c r="C31" s="11" t="s">
        <v>9</v>
      </c>
      <c r="D31" s="11" t="s">
        <v>86</v>
      </c>
      <c r="E31" s="158" t="s">
        <v>1103</v>
      </c>
    </row>
    <row r="32" spans="1:149" s="7" customFormat="1" ht="45" customHeight="1">
      <c r="A32" s="10" t="s">
        <v>87</v>
      </c>
      <c r="B32" s="11" t="s">
        <v>88</v>
      </c>
      <c r="C32" s="11" t="s">
        <v>9</v>
      </c>
      <c r="D32" s="11" t="s">
        <v>89</v>
      </c>
      <c r="E32" s="158" t="s">
        <v>1103</v>
      </c>
    </row>
    <row r="33" spans="1:149" s="7" customFormat="1" ht="45" customHeight="1">
      <c r="A33" s="10" t="s">
        <v>90</v>
      </c>
      <c r="B33" s="11" t="s">
        <v>91</v>
      </c>
      <c r="C33" s="11" t="s">
        <v>9</v>
      </c>
      <c r="D33" s="11" t="s">
        <v>92</v>
      </c>
      <c r="E33" s="158" t="s">
        <v>1103</v>
      </c>
    </row>
    <row r="34" spans="1:149" s="7" customFormat="1" ht="45" customHeight="1">
      <c r="A34" s="10" t="s">
        <v>93</v>
      </c>
      <c r="B34" s="11" t="s">
        <v>94</v>
      </c>
      <c r="C34" s="11" t="s">
        <v>9</v>
      </c>
      <c r="D34" s="11" t="s">
        <v>95</v>
      </c>
      <c r="E34" s="158" t="s">
        <v>1103</v>
      </c>
    </row>
    <row r="35" spans="1:149" s="7" customFormat="1" ht="45" customHeight="1">
      <c r="A35" s="10" t="s">
        <v>96</v>
      </c>
      <c r="B35" s="11" t="s">
        <v>97</v>
      </c>
      <c r="C35" s="11" t="s">
        <v>9</v>
      </c>
      <c r="D35" s="11" t="s">
        <v>98</v>
      </c>
      <c r="E35" s="158" t="s">
        <v>1103</v>
      </c>
    </row>
    <row r="36" spans="1:149" s="7" customFormat="1" ht="45" customHeight="1">
      <c r="A36" s="10" t="s">
        <v>99</v>
      </c>
      <c r="B36" s="11" t="s">
        <v>100</v>
      </c>
      <c r="C36" s="11" t="s">
        <v>9</v>
      </c>
      <c r="D36" s="11" t="s">
        <v>101</v>
      </c>
      <c r="E36" s="158" t="s">
        <v>1103</v>
      </c>
    </row>
    <row r="37" spans="1:149" s="7" customFormat="1" ht="45" customHeight="1">
      <c r="A37" s="10" t="s">
        <v>102</v>
      </c>
      <c r="B37" s="11" t="s">
        <v>103</v>
      </c>
      <c r="C37" s="11" t="s">
        <v>9</v>
      </c>
      <c r="D37" s="11" t="s">
        <v>104</v>
      </c>
      <c r="E37" s="158" t="s">
        <v>1103</v>
      </c>
    </row>
    <row r="38" spans="1:149" s="7" customFormat="1" ht="45" customHeight="1">
      <c r="A38" s="10" t="s">
        <v>105</v>
      </c>
      <c r="B38" s="11" t="s">
        <v>106</v>
      </c>
      <c r="C38" s="11" t="s">
        <v>9</v>
      </c>
      <c r="D38" s="11" t="s">
        <v>107</v>
      </c>
      <c r="E38" s="158" t="s">
        <v>1103</v>
      </c>
    </row>
    <row r="39" spans="1:149" s="7" customFormat="1" ht="45" customHeight="1">
      <c r="A39" s="10" t="s">
        <v>108</v>
      </c>
      <c r="B39" s="11" t="s">
        <v>109</v>
      </c>
      <c r="C39" s="11" t="s">
        <v>9</v>
      </c>
      <c r="D39" s="11" t="s">
        <v>110</v>
      </c>
      <c r="E39" s="158" t="s">
        <v>1103</v>
      </c>
    </row>
    <row r="40" spans="1:149" s="7" customFormat="1" ht="45" customHeight="1">
      <c r="A40" s="10" t="s">
        <v>111</v>
      </c>
      <c r="B40" s="11" t="s">
        <v>112</v>
      </c>
      <c r="C40" s="11" t="s">
        <v>9</v>
      </c>
      <c r="D40" s="11" t="s">
        <v>113</v>
      </c>
      <c r="E40" s="158" t="s">
        <v>1103</v>
      </c>
    </row>
    <row r="41" spans="1:149" s="7" customFormat="1" ht="45" customHeight="1">
      <c r="A41" s="10" t="s">
        <v>114</v>
      </c>
      <c r="B41" s="11" t="s">
        <v>115</v>
      </c>
      <c r="C41" s="11" t="s">
        <v>9</v>
      </c>
      <c r="D41" s="11" t="s">
        <v>116</v>
      </c>
      <c r="E41" s="158" t="s">
        <v>1103</v>
      </c>
    </row>
    <row r="42" spans="1:149" s="7" customFormat="1" ht="45" customHeight="1">
      <c r="A42" s="10" t="s">
        <v>117</v>
      </c>
      <c r="B42" s="11" t="s">
        <v>118</v>
      </c>
      <c r="C42" s="11" t="s">
        <v>9</v>
      </c>
      <c r="D42" s="11" t="s">
        <v>119</v>
      </c>
      <c r="E42" s="158" t="s">
        <v>1103</v>
      </c>
      <c r="ES42" s="15"/>
    </row>
    <row r="43" spans="1:149" s="7" customFormat="1" ht="45" customHeight="1">
      <c r="A43" s="10" t="s">
        <v>120</v>
      </c>
      <c r="B43" s="11" t="s">
        <v>121</v>
      </c>
      <c r="C43" s="11" t="s">
        <v>9</v>
      </c>
      <c r="D43" s="11" t="s">
        <v>122</v>
      </c>
      <c r="E43" s="158" t="s">
        <v>1103</v>
      </c>
      <c r="ES43" s="15"/>
    </row>
    <row r="44" spans="1:149" s="7" customFormat="1" ht="45" customHeight="1">
      <c r="A44" s="10" t="s">
        <v>123</v>
      </c>
      <c r="B44" s="11" t="s">
        <v>124</v>
      </c>
      <c r="C44" s="11" t="s">
        <v>9</v>
      </c>
      <c r="D44" s="11" t="s">
        <v>125</v>
      </c>
      <c r="E44" s="158" t="s">
        <v>1103</v>
      </c>
      <c r="ES44" s="13"/>
    </row>
    <row r="45" spans="1:149" s="7" customFormat="1" ht="45" customHeight="1">
      <c r="A45" s="10" t="s">
        <v>126</v>
      </c>
      <c r="B45" s="11" t="s">
        <v>127</v>
      </c>
      <c r="C45" s="11" t="s">
        <v>9</v>
      </c>
      <c r="D45" s="11" t="s">
        <v>128</v>
      </c>
      <c r="E45" s="158" t="s">
        <v>1103</v>
      </c>
      <c r="ES45" s="13"/>
    </row>
    <row r="46" spans="1:149" s="7" customFormat="1" ht="45" customHeight="1">
      <c r="A46" s="10" t="s">
        <v>129</v>
      </c>
      <c r="B46" s="11" t="s">
        <v>130</v>
      </c>
      <c r="C46" s="11" t="s">
        <v>9</v>
      </c>
      <c r="D46" s="11" t="s">
        <v>131</v>
      </c>
      <c r="E46" s="158" t="s">
        <v>1103</v>
      </c>
      <c r="ES46" s="13"/>
    </row>
    <row r="47" spans="1:149" s="7" customFormat="1" ht="45" customHeight="1">
      <c r="A47" s="10" t="s">
        <v>132</v>
      </c>
      <c r="B47" s="11" t="s">
        <v>133</v>
      </c>
      <c r="C47" s="11" t="s">
        <v>9</v>
      </c>
      <c r="D47" s="11" t="s">
        <v>134</v>
      </c>
      <c r="E47" s="158" t="s">
        <v>1103</v>
      </c>
      <c r="ES47" s="13"/>
    </row>
    <row r="48" spans="1:149" s="7" customFormat="1" ht="45" customHeight="1">
      <c r="A48" s="10" t="s">
        <v>135</v>
      </c>
      <c r="B48" s="11" t="s">
        <v>136</v>
      </c>
      <c r="C48" s="11" t="s">
        <v>9</v>
      </c>
      <c r="D48" s="11" t="s">
        <v>137</v>
      </c>
      <c r="E48" s="158" t="s">
        <v>1103</v>
      </c>
      <c r="ES48" s="13">
        <v>1</v>
      </c>
    </row>
    <row r="49" spans="1:149" s="7" customFormat="1" ht="45" customHeight="1">
      <c r="A49" s="10" t="s">
        <v>138</v>
      </c>
      <c r="B49" s="11" t="s">
        <v>139</v>
      </c>
      <c r="C49" s="11" t="s">
        <v>9</v>
      </c>
      <c r="D49" s="11" t="s">
        <v>140</v>
      </c>
      <c r="E49" s="158" t="s">
        <v>1103</v>
      </c>
      <c r="ES49" s="13"/>
    </row>
    <row r="50" spans="1:149" s="7" customFormat="1" ht="45" customHeight="1">
      <c r="A50" s="10" t="s">
        <v>141</v>
      </c>
      <c r="B50" s="11" t="s">
        <v>142</v>
      </c>
      <c r="C50" s="11" t="s">
        <v>9</v>
      </c>
      <c r="D50" s="11" t="s">
        <v>143</v>
      </c>
      <c r="E50" s="158" t="s">
        <v>1103</v>
      </c>
      <c r="ES50" s="13"/>
    </row>
    <row r="51" spans="1:149" s="7" customFormat="1" ht="45" customHeight="1">
      <c r="A51" s="10" t="s">
        <v>144</v>
      </c>
      <c r="B51" s="11" t="s">
        <v>145</v>
      </c>
      <c r="C51" s="11" t="s">
        <v>9</v>
      </c>
      <c r="D51" s="11" t="s">
        <v>146</v>
      </c>
      <c r="E51" s="158" t="s">
        <v>1103</v>
      </c>
      <c r="ES51" s="13"/>
    </row>
    <row r="52" spans="1:149" s="7" customFormat="1" ht="45" customHeight="1">
      <c r="A52" s="10" t="s">
        <v>147</v>
      </c>
      <c r="B52" s="11" t="s">
        <v>148</v>
      </c>
      <c r="C52" s="11" t="s">
        <v>9</v>
      </c>
      <c r="D52" s="11" t="s">
        <v>149</v>
      </c>
      <c r="E52" s="158" t="s">
        <v>1103</v>
      </c>
      <c r="ES52" s="13"/>
    </row>
    <row r="53" spans="1:149" s="7" customFormat="1" ht="45" customHeight="1">
      <c r="A53" s="10" t="s">
        <v>150</v>
      </c>
      <c r="B53" s="16" t="s">
        <v>151</v>
      </c>
      <c r="C53" s="11" t="s">
        <v>9</v>
      </c>
      <c r="D53" s="11" t="s">
        <v>149</v>
      </c>
      <c r="E53" s="158" t="s">
        <v>1103</v>
      </c>
      <c r="ES53" s="13"/>
    </row>
    <row r="54" spans="1:149" s="7" customFormat="1" ht="45" customHeight="1">
      <c r="A54" s="10" t="s">
        <v>152</v>
      </c>
      <c r="B54" s="11" t="s">
        <v>153</v>
      </c>
      <c r="C54" s="11" t="s">
        <v>9</v>
      </c>
      <c r="D54" s="11" t="s">
        <v>154</v>
      </c>
      <c r="E54" s="158" t="s">
        <v>1103</v>
      </c>
      <c r="ES54" s="13"/>
    </row>
    <row r="55" spans="1:149" s="7" customFormat="1" ht="45" customHeight="1">
      <c r="A55" s="10" t="s">
        <v>155</v>
      </c>
      <c r="B55" s="11" t="s">
        <v>156</v>
      </c>
      <c r="C55" s="11" t="s">
        <v>9</v>
      </c>
      <c r="D55" s="11" t="s">
        <v>157</v>
      </c>
      <c r="E55" s="158" t="s">
        <v>1103</v>
      </c>
      <c r="ES55" s="13">
        <v>2</v>
      </c>
    </row>
    <row r="56" spans="1:149" s="7" customFormat="1" ht="45" customHeight="1">
      <c r="A56" s="10" t="s">
        <v>158</v>
      </c>
      <c r="B56" s="11" t="s">
        <v>159</v>
      </c>
      <c r="C56" s="11" t="s">
        <v>9</v>
      </c>
      <c r="D56" s="11" t="s">
        <v>160</v>
      </c>
      <c r="E56" s="158" t="s">
        <v>1103</v>
      </c>
      <c r="ES56" s="13"/>
    </row>
    <row r="57" spans="1:149" s="7" customFormat="1" ht="45" customHeight="1">
      <c r="A57" s="10" t="s">
        <v>161</v>
      </c>
      <c r="B57" s="11" t="s">
        <v>162</v>
      </c>
      <c r="C57" s="11" t="s">
        <v>9</v>
      </c>
      <c r="D57" s="11" t="s">
        <v>163</v>
      </c>
      <c r="E57" s="158" t="s">
        <v>1103</v>
      </c>
      <c r="ES57" s="12"/>
    </row>
    <row r="58" spans="1:149" s="7" customFormat="1" ht="45" customHeight="1">
      <c r="A58" s="10" t="s">
        <v>164</v>
      </c>
      <c r="B58" s="11" t="s">
        <v>165</v>
      </c>
      <c r="C58" s="11" t="s">
        <v>9</v>
      </c>
      <c r="D58" s="11" t="s">
        <v>166</v>
      </c>
      <c r="E58" s="158" t="s">
        <v>1103</v>
      </c>
      <c r="ES58" s="12"/>
    </row>
    <row r="59" spans="1:149" s="7" customFormat="1" ht="45" customHeight="1">
      <c r="A59" s="10" t="s">
        <v>167</v>
      </c>
      <c r="B59" s="11" t="s">
        <v>168</v>
      </c>
      <c r="C59" s="11" t="s">
        <v>9</v>
      </c>
      <c r="D59" s="11" t="s">
        <v>169</v>
      </c>
      <c r="E59" s="158" t="s">
        <v>1103</v>
      </c>
      <c r="ES59" s="12"/>
    </row>
    <row r="60" spans="1:149" s="7" customFormat="1" ht="39.6" customHeight="1">
      <c r="A60" s="10" t="s">
        <v>170</v>
      </c>
      <c r="B60" s="16" t="s">
        <v>171</v>
      </c>
      <c r="C60" s="11" t="s">
        <v>9</v>
      </c>
      <c r="D60" s="11" t="s">
        <v>149</v>
      </c>
      <c r="E60" s="158" t="s">
        <v>1103</v>
      </c>
    </row>
    <row r="61" spans="1:149" s="7" customFormat="1" ht="39.6" customHeight="1">
      <c r="A61" s="10" t="s">
        <v>172</v>
      </c>
      <c r="B61" s="11" t="s">
        <v>173</v>
      </c>
      <c r="C61" s="11" t="s">
        <v>9</v>
      </c>
      <c r="D61" s="11" t="s">
        <v>149</v>
      </c>
      <c r="E61" s="158" t="s">
        <v>1103</v>
      </c>
    </row>
    <row r="62" spans="1:149" s="7" customFormat="1" ht="39.6" customHeight="1">
      <c r="A62" s="10" t="s">
        <v>1074</v>
      </c>
      <c r="B62" s="124" t="s">
        <v>902</v>
      </c>
      <c r="C62" s="124" t="s">
        <v>9</v>
      </c>
      <c r="D62" s="124" t="s">
        <v>954</v>
      </c>
      <c r="E62" s="158" t="s">
        <v>1103</v>
      </c>
    </row>
    <row r="63" spans="1:149" s="7" customFormat="1">
      <c r="A63" s="8" t="s">
        <v>174</v>
      </c>
      <c r="B63" s="308" t="s">
        <v>175</v>
      </c>
      <c r="C63" s="308"/>
      <c r="D63" s="308"/>
      <c r="E63" s="308"/>
      <c r="ES63" s="17"/>
    </row>
    <row r="64" spans="1:149" s="7" customFormat="1" ht="27" customHeight="1">
      <c r="A64" s="10" t="s">
        <v>176</v>
      </c>
      <c r="B64" s="11" t="s">
        <v>177</v>
      </c>
      <c r="C64" s="11" t="s">
        <v>178</v>
      </c>
      <c r="D64" s="11" t="s">
        <v>179</v>
      </c>
      <c r="E64" s="158" t="s">
        <v>1103</v>
      </c>
    </row>
    <row r="65" spans="1:149" s="7" customFormat="1" ht="37.5">
      <c r="A65" s="10" t="s">
        <v>180</v>
      </c>
      <c r="B65" s="11" t="s">
        <v>182</v>
      </c>
      <c r="C65" s="11" t="s">
        <v>183</v>
      </c>
      <c r="D65" s="11" t="s">
        <v>184</v>
      </c>
      <c r="E65" s="158" t="s">
        <v>1103</v>
      </c>
      <c r="ES65" s="13"/>
    </row>
    <row r="66" spans="1:149" s="7" customFormat="1" ht="37.5">
      <c r="A66" s="10" t="s">
        <v>181</v>
      </c>
      <c r="B66" s="124" t="s">
        <v>900</v>
      </c>
      <c r="C66" s="124" t="s">
        <v>952</v>
      </c>
      <c r="D66" s="124" t="s">
        <v>1071</v>
      </c>
      <c r="E66" s="158" t="s">
        <v>1103</v>
      </c>
      <c r="ES66" s="18"/>
    </row>
    <row r="67" spans="1:149" s="7" customFormat="1" ht="56.25">
      <c r="A67" s="10" t="s">
        <v>1070</v>
      </c>
      <c r="B67" s="148" t="s">
        <v>1159</v>
      </c>
      <c r="C67" s="145" t="s">
        <v>1142</v>
      </c>
      <c r="D67" s="148" t="s">
        <v>1167</v>
      </c>
      <c r="E67" s="158" t="s">
        <v>1103</v>
      </c>
      <c r="ES67" s="18"/>
    </row>
    <row r="68" spans="1:149" s="7" customFormat="1" ht="37.5">
      <c r="A68" s="10" t="s">
        <v>1184</v>
      </c>
      <c r="B68" s="148" t="s">
        <v>1158</v>
      </c>
      <c r="C68" s="148" t="s">
        <v>1143</v>
      </c>
      <c r="D68" s="148" t="s">
        <v>1130</v>
      </c>
      <c r="E68" s="158" t="s">
        <v>1103</v>
      </c>
      <c r="ES68" s="18"/>
    </row>
    <row r="69" spans="1:149" s="7" customFormat="1" ht="56.25">
      <c r="A69" s="181" t="s">
        <v>1185</v>
      </c>
      <c r="B69" s="16" t="s">
        <v>1305</v>
      </c>
      <c r="C69" s="16" t="s">
        <v>1306</v>
      </c>
      <c r="D69" s="16" t="s">
        <v>1378</v>
      </c>
      <c r="E69" s="199" t="s">
        <v>1103</v>
      </c>
      <c r="ES69" s="18"/>
    </row>
    <row r="70" spans="1:149" s="7" customFormat="1">
      <c r="A70" s="181" t="s">
        <v>1376</v>
      </c>
      <c r="B70" s="16" t="s">
        <v>1331</v>
      </c>
      <c r="C70" s="16" t="s">
        <v>1332</v>
      </c>
      <c r="D70" s="16" t="s">
        <v>1254</v>
      </c>
      <c r="E70" s="199" t="s">
        <v>1103</v>
      </c>
      <c r="ES70" s="18"/>
    </row>
    <row r="71" spans="1:149" s="7" customFormat="1" ht="52.5" customHeight="1">
      <c r="A71" s="181" t="s">
        <v>1377</v>
      </c>
      <c r="B71" s="16" t="s">
        <v>1338</v>
      </c>
      <c r="C71" s="16" t="s">
        <v>1339</v>
      </c>
      <c r="D71" s="16" t="s">
        <v>1259</v>
      </c>
      <c r="E71" s="199" t="s">
        <v>1103</v>
      </c>
      <c r="ES71" s="18"/>
    </row>
    <row r="72" spans="1:149" s="7" customFormat="1" ht="70.5" customHeight="1">
      <c r="A72" s="181" t="s">
        <v>1397</v>
      </c>
      <c r="B72" s="16" t="s">
        <v>1350</v>
      </c>
      <c r="C72" s="16" t="s">
        <v>1349</v>
      </c>
      <c r="D72" s="16" t="s">
        <v>1388</v>
      </c>
      <c r="E72" s="199" t="s">
        <v>243</v>
      </c>
      <c r="ES72" s="18"/>
    </row>
    <row r="73" spans="1:149" s="7" customFormat="1">
      <c r="A73" s="8" t="s">
        <v>185</v>
      </c>
      <c r="B73" s="308" t="s">
        <v>186</v>
      </c>
      <c r="C73" s="308"/>
      <c r="D73" s="308"/>
      <c r="E73" s="308"/>
      <c r="ES73" s="18"/>
    </row>
    <row r="74" spans="1:149" s="7" customFormat="1" ht="39.6" customHeight="1">
      <c r="A74" s="10" t="s">
        <v>187</v>
      </c>
      <c r="B74" s="16" t="s">
        <v>188</v>
      </c>
      <c r="C74" s="11" t="s">
        <v>189</v>
      </c>
      <c r="D74" s="11" t="s">
        <v>190</v>
      </c>
      <c r="E74" s="158" t="s">
        <v>1103</v>
      </c>
      <c r="H74" s="19"/>
      <c r="I74" s="19"/>
    </row>
    <row r="75" spans="1:149" s="20" customFormat="1" ht="37.5">
      <c r="A75" s="10" t="s">
        <v>191</v>
      </c>
      <c r="B75" s="11" t="s">
        <v>192</v>
      </c>
      <c r="C75" s="11" t="s">
        <v>193</v>
      </c>
      <c r="D75" s="16" t="s">
        <v>194</v>
      </c>
      <c r="E75" s="158" t="s">
        <v>1103</v>
      </c>
      <c r="ES75" s="13"/>
    </row>
    <row r="76" spans="1:149" s="20" customFormat="1" ht="37.5">
      <c r="A76" s="10" t="s">
        <v>195</v>
      </c>
      <c r="B76" s="11" t="s">
        <v>196</v>
      </c>
      <c r="C76" s="11" t="s">
        <v>189</v>
      </c>
      <c r="D76" s="16" t="s">
        <v>197</v>
      </c>
      <c r="E76" s="158" t="s">
        <v>1103</v>
      </c>
      <c r="ES76" s="13"/>
    </row>
    <row r="77" spans="1:149" s="7" customFormat="1" ht="39.6" customHeight="1">
      <c r="A77" s="10" t="s">
        <v>198</v>
      </c>
      <c r="B77" s="11" t="s">
        <v>199</v>
      </c>
      <c r="C77" s="11" t="s">
        <v>200</v>
      </c>
      <c r="D77" s="11" t="s">
        <v>201</v>
      </c>
      <c r="E77" s="158" t="s">
        <v>1103</v>
      </c>
      <c r="ES77" s="12"/>
    </row>
    <row r="78" spans="1:149" s="7" customFormat="1" ht="39.6" customHeight="1">
      <c r="A78" s="10" t="s">
        <v>202</v>
      </c>
      <c r="B78" s="11" t="s">
        <v>203</v>
      </c>
      <c r="C78" s="11" t="s">
        <v>204</v>
      </c>
      <c r="D78" s="11" t="s">
        <v>205</v>
      </c>
      <c r="E78" s="158" t="s">
        <v>1103</v>
      </c>
      <c r="ES78" s="12"/>
    </row>
    <row r="79" spans="1:149" s="7" customFormat="1" ht="37.5">
      <c r="A79" s="10" t="s">
        <v>206</v>
      </c>
      <c r="B79" s="11" t="s">
        <v>207</v>
      </c>
      <c r="C79" s="11" t="s">
        <v>208</v>
      </c>
      <c r="D79" s="11" t="s">
        <v>209</v>
      </c>
      <c r="E79" s="158" t="s">
        <v>1103</v>
      </c>
    </row>
    <row r="80" spans="1:149" s="7" customFormat="1" ht="37.5">
      <c r="A80" s="10" t="s">
        <v>210</v>
      </c>
      <c r="B80" s="11" t="s">
        <v>211</v>
      </c>
      <c r="C80" s="11" t="s">
        <v>212</v>
      </c>
      <c r="D80" s="11" t="s">
        <v>213</v>
      </c>
      <c r="E80" s="158" t="s">
        <v>1103</v>
      </c>
      <c r="ES80" s="12"/>
    </row>
    <row r="81" spans="1:149" s="7" customFormat="1" ht="37.5">
      <c r="A81" s="10" t="s">
        <v>214</v>
      </c>
      <c r="B81" s="11" t="s">
        <v>215</v>
      </c>
      <c r="C81" s="11" t="s">
        <v>216</v>
      </c>
      <c r="D81" s="11" t="s">
        <v>217</v>
      </c>
      <c r="E81" s="158" t="s">
        <v>1103</v>
      </c>
      <c r="ES81" s="13"/>
    </row>
    <row r="82" spans="1:149" s="7" customFormat="1" ht="37.5">
      <c r="A82" s="10" t="s">
        <v>218</v>
      </c>
      <c r="B82" s="21" t="s">
        <v>219</v>
      </c>
      <c r="C82" s="21" t="s">
        <v>220</v>
      </c>
      <c r="D82" s="11" t="s">
        <v>221</v>
      </c>
      <c r="E82" s="158" t="s">
        <v>1103</v>
      </c>
      <c r="ES82" s="13"/>
    </row>
    <row r="83" spans="1:149" s="7" customFormat="1" ht="39.6" customHeight="1">
      <c r="A83" s="10" t="s">
        <v>222</v>
      </c>
      <c r="B83" s="11" t="s">
        <v>223</v>
      </c>
      <c r="C83" s="11" t="s">
        <v>224</v>
      </c>
      <c r="D83" s="11" t="s">
        <v>225</v>
      </c>
      <c r="E83" s="158" t="s">
        <v>1103</v>
      </c>
      <c r="ES83" s="13"/>
    </row>
    <row r="84" spans="1:149" s="7" customFormat="1" ht="39.6" customHeight="1">
      <c r="A84" s="10" t="s">
        <v>226</v>
      </c>
      <c r="B84" s="11" t="s">
        <v>227</v>
      </c>
      <c r="C84" s="11" t="s">
        <v>224</v>
      </c>
      <c r="D84" s="11" t="s">
        <v>228</v>
      </c>
      <c r="E84" s="158" t="s">
        <v>1103</v>
      </c>
      <c r="ES84" s="13"/>
    </row>
    <row r="85" spans="1:149" s="7" customFormat="1">
      <c r="A85" s="10" t="s">
        <v>229</v>
      </c>
      <c r="B85" s="11" t="s">
        <v>230</v>
      </c>
      <c r="C85" s="11" t="s">
        <v>231</v>
      </c>
      <c r="D85" s="306" t="s">
        <v>232</v>
      </c>
      <c r="E85" s="309" t="s">
        <v>1103</v>
      </c>
      <c r="ES85" s="13"/>
    </row>
    <row r="86" spans="1:149" s="7" customFormat="1">
      <c r="A86" s="10" t="s">
        <v>233</v>
      </c>
      <c r="B86" s="11" t="s">
        <v>234</v>
      </c>
      <c r="C86" s="11" t="s">
        <v>235</v>
      </c>
      <c r="D86" s="306"/>
      <c r="E86" s="309"/>
      <c r="ES86" s="13"/>
    </row>
    <row r="87" spans="1:149" s="7" customFormat="1" ht="37.5">
      <c r="A87" s="10" t="s">
        <v>236</v>
      </c>
      <c r="B87" s="11" t="s">
        <v>237</v>
      </c>
      <c r="C87" s="11" t="s">
        <v>238</v>
      </c>
      <c r="D87" s="306"/>
      <c r="E87" s="309"/>
      <c r="ES87" s="13"/>
    </row>
    <row r="88" spans="1:149" s="7" customFormat="1" ht="37.5">
      <c r="A88" s="10" t="s">
        <v>239</v>
      </c>
      <c r="B88" s="124" t="s">
        <v>914</v>
      </c>
      <c r="C88" s="124" t="s">
        <v>997</v>
      </c>
      <c r="D88" s="124" t="s">
        <v>1060</v>
      </c>
      <c r="E88" s="158" t="s">
        <v>1103</v>
      </c>
      <c r="ES88" s="13"/>
    </row>
    <row r="89" spans="1:149" s="7" customFormat="1" ht="37.5">
      <c r="A89" s="10" t="s">
        <v>244</v>
      </c>
      <c r="B89" s="124" t="s">
        <v>915</v>
      </c>
      <c r="C89" s="124" t="s">
        <v>998</v>
      </c>
      <c r="D89" s="124" t="s">
        <v>1061</v>
      </c>
      <c r="E89" s="158" t="s">
        <v>1103</v>
      </c>
      <c r="ES89" s="13"/>
    </row>
    <row r="90" spans="1:149" s="7" customFormat="1" ht="37.5">
      <c r="A90" s="10" t="s">
        <v>248</v>
      </c>
      <c r="B90" s="124" t="s">
        <v>1062</v>
      </c>
      <c r="C90" s="124" t="s">
        <v>1063</v>
      </c>
      <c r="D90" s="124" t="s">
        <v>1064</v>
      </c>
      <c r="E90" s="158" t="s">
        <v>1103</v>
      </c>
      <c r="ES90" s="13"/>
    </row>
    <row r="91" spans="1:149" s="7" customFormat="1" ht="37.5">
      <c r="A91" s="10" t="s">
        <v>1050</v>
      </c>
      <c r="B91" s="124" t="s">
        <v>917</v>
      </c>
      <c r="C91" s="124" t="s">
        <v>1000</v>
      </c>
      <c r="D91" s="124" t="s">
        <v>1065</v>
      </c>
      <c r="E91" s="158" t="s">
        <v>1103</v>
      </c>
      <c r="ES91" s="13"/>
    </row>
    <row r="92" spans="1:149" s="7" customFormat="1" ht="37.5">
      <c r="A92" s="10" t="s">
        <v>1051</v>
      </c>
      <c r="B92" s="124" t="s">
        <v>918</v>
      </c>
      <c r="C92" s="124" t="s">
        <v>1001</v>
      </c>
      <c r="D92" s="124" t="s">
        <v>1066</v>
      </c>
      <c r="E92" s="158" t="s">
        <v>1103</v>
      </c>
      <c r="ES92" s="13"/>
    </row>
    <row r="93" spans="1:149" s="7" customFormat="1" ht="37.5">
      <c r="A93" s="10" t="s">
        <v>1052</v>
      </c>
      <c r="B93" s="124" t="s">
        <v>920</v>
      </c>
      <c r="C93" s="124" t="s">
        <v>1003</v>
      </c>
      <c r="D93" s="124" t="s">
        <v>1067</v>
      </c>
      <c r="E93" s="125" t="s">
        <v>1103</v>
      </c>
      <c r="ES93" s="13"/>
    </row>
    <row r="94" spans="1:149" s="7" customFormat="1" ht="39" customHeight="1">
      <c r="A94" s="10" t="s">
        <v>1053</v>
      </c>
      <c r="B94" s="124" t="s">
        <v>921</v>
      </c>
      <c r="C94" s="124" t="s">
        <v>1004</v>
      </c>
      <c r="D94" s="124" t="s">
        <v>1068</v>
      </c>
      <c r="E94" s="158" t="s">
        <v>1103</v>
      </c>
      <c r="ES94" s="13"/>
    </row>
    <row r="95" spans="1:149" s="7" customFormat="1" ht="43.5" customHeight="1">
      <c r="A95" s="10" t="s">
        <v>1054</v>
      </c>
      <c r="B95" s="124" t="s">
        <v>922</v>
      </c>
      <c r="C95" s="124" t="s">
        <v>1004</v>
      </c>
      <c r="D95" s="124" t="s">
        <v>1069</v>
      </c>
      <c r="E95" s="158" t="s">
        <v>1103</v>
      </c>
      <c r="ES95" s="13"/>
    </row>
    <row r="96" spans="1:149" s="7" customFormat="1" ht="37.5">
      <c r="A96" s="10" t="s">
        <v>1055</v>
      </c>
      <c r="B96" s="124" t="s">
        <v>923</v>
      </c>
      <c r="C96" s="124" t="s">
        <v>1005</v>
      </c>
      <c r="D96" s="124"/>
      <c r="E96" s="125" t="s">
        <v>1103</v>
      </c>
      <c r="ES96" s="13"/>
    </row>
    <row r="97" spans="1:149" s="7" customFormat="1" ht="37.5">
      <c r="A97" s="10" t="s">
        <v>1056</v>
      </c>
      <c r="B97" s="11" t="s">
        <v>240</v>
      </c>
      <c r="C97" s="11" t="s">
        <v>241</v>
      </c>
      <c r="D97" s="11" t="s">
        <v>242</v>
      </c>
      <c r="E97" s="158" t="s">
        <v>1103</v>
      </c>
      <c r="ES97" s="12"/>
    </row>
    <row r="98" spans="1:149" s="7" customFormat="1" ht="37.5">
      <c r="A98" s="10" t="s">
        <v>1057</v>
      </c>
      <c r="B98" s="11" t="s">
        <v>245</v>
      </c>
      <c r="C98" s="11" t="s">
        <v>246</v>
      </c>
      <c r="D98" s="11" t="s">
        <v>247</v>
      </c>
      <c r="E98" s="158" t="s">
        <v>1103</v>
      </c>
    </row>
    <row r="99" spans="1:149" s="20" customFormat="1" ht="56.25">
      <c r="A99" s="10" t="s">
        <v>1058</v>
      </c>
      <c r="B99" s="11" t="s">
        <v>219</v>
      </c>
      <c r="C99" s="11" t="s">
        <v>220</v>
      </c>
      <c r="D99" s="16" t="s">
        <v>249</v>
      </c>
      <c r="E99" s="158" t="s">
        <v>1103</v>
      </c>
      <c r="ES99" s="13"/>
    </row>
    <row r="100" spans="1:149" s="20" customFormat="1" ht="56.25">
      <c r="A100" s="10" t="s">
        <v>1059</v>
      </c>
      <c r="B100" s="124" t="s">
        <v>916</v>
      </c>
      <c r="C100" s="124" t="s">
        <v>999</v>
      </c>
      <c r="D100" s="16" t="s">
        <v>969</v>
      </c>
      <c r="E100" s="158" t="s">
        <v>1103</v>
      </c>
      <c r="ES100" s="13"/>
    </row>
    <row r="101" spans="1:149" s="20" customFormat="1" ht="60" customHeight="1">
      <c r="A101" s="10" t="s">
        <v>1183</v>
      </c>
      <c r="B101" s="148" t="s">
        <v>1138</v>
      </c>
      <c r="C101" s="145" t="s">
        <v>1139</v>
      </c>
      <c r="D101" s="146" t="s">
        <v>1122</v>
      </c>
      <c r="E101" s="149" t="s">
        <v>1103</v>
      </c>
      <c r="ES101" s="13"/>
    </row>
    <row r="102" spans="1:149" s="20" customFormat="1" ht="56.25">
      <c r="A102" s="10" t="s">
        <v>1195</v>
      </c>
      <c r="B102" s="148" t="s">
        <v>1160</v>
      </c>
      <c r="C102" s="145" t="s">
        <v>1141</v>
      </c>
      <c r="D102" s="148" t="s">
        <v>1165</v>
      </c>
      <c r="E102" s="149" t="s">
        <v>1103</v>
      </c>
      <c r="ES102" s="13"/>
    </row>
    <row r="103" spans="1:149" s="20" customFormat="1" ht="56.25">
      <c r="A103" s="10" t="s">
        <v>1196</v>
      </c>
      <c r="B103" s="16" t="s">
        <v>1151</v>
      </c>
      <c r="C103" s="202" t="s">
        <v>1150</v>
      </c>
      <c r="D103" s="16" t="s">
        <v>1123</v>
      </c>
      <c r="E103" s="199" t="s">
        <v>1103</v>
      </c>
      <c r="ES103" s="13"/>
    </row>
    <row r="104" spans="1:149" s="20" customFormat="1" ht="39" customHeight="1">
      <c r="A104" s="181" t="s">
        <v>1379</v>
      </c>
      <c r="B104" s="16" t="s">
        <v>1308</v>
      </c>
      <c r="C104" s="202" t="s">
        <v>1307</v>
      </c>
      <c r="D104" s="16" t="s">
        <v>1382</v>
      </c>
      <c r="E104" s="199" t="s">
        <v>1103</v>
      </c>
      <c r="ES104" s="13"/>
    </row>
    <row r="105" spans="1:149" s="20" customFormat="1" ht="33.75" customHeight="1">
      <c r="A105" s="181" t="s">
        <v>1380</v>
      </c>
      <c r="B105" s="211" t="s">
        <v>1355</v>
      </c>
      <c r="C105" s="202" t="s">
        <v>1356</v>
      </c>
      <c r="D105" s="16" t="s">
        <v>1383</v>
      </c>
      <c r="E105" s="199" t="s">
        <v>243</v>
      </c>
      <c r="ES105" s="13"/>
    </row>
    <row r="106" spans="1:149" s="20" customFormat="1" ht="57.75" customHeight="1">
      <c r="A106" s="181" t="s">
        <v>1381</v>
      </c>
      <c r="B106" s="211" t="s">
        <v>1362</v>
      </c>
      <c r="C106" s="202" t="s">
        <v>1363</v>
      </c>
      <c r="D106" s="16" t="s">
        <v>1293</v>
      </c>
      <c r="E106" s="199" t="s">
        <v>243</v>
      </c>
      <c r="ES106" s="13"/>
    </row>
    <row r="107" spans="1:149" s="7" customFormat="1">
      <c r="A107" s="8" t="s">
        <v>250</v>
      </c>
      <c r="B107" s="302" t="s">
        <v>251</v>
      </c>
      <c r="C107" s="303"/>
      <c r="D107" s="303"/>
      <c r="E107" s="304"/>
      <c r="ES107" s="12"/>
    </row>
    <row r="108" spans="1:149" s="7" customFormat="1" ht="39.6" customHeight="1">
      <c r="A108" s="10" t="s">
        <v>252</v>
      </c>
      <c r="B108" s="11" t="s">
        <v>253</v>
      </c>
      <c r="C108" s="11" t="s">
        <v>254</v>
      </c>
      <c r="D108" s="11" t="s">
        <v>255</v>
      </c>
      <c r="E108" s="158" t="s">
        <v>1103</v>
      </c>
      <c r="ES108" s="13"/>
    </row>
    <row r="109" spans="1:149" s="7" customFormat="1" ht="27" customHeight="1">
      <c r="A109" s="10" t="s">
        <v>256</v>
      </c>
      <c r="B109" s="11" t="s">
        <v>257</v>
      </c>
      <c r="C109" s="11" t="s">
        <v>258</v>
      </c>
      <c r="D109" s="11" t="s">
        <v>259</v>
      </c>
      <c r="E109" s="158" t="s">
        <v>1103</v>
      </c>
    </row>
    <row r="110" spans="1:149" s="7" customFormat="1" ht="27" customHeight="1">
      <c r="A110" s="10" t="s">
        <v>260</v>
      </c>
      <c r="B110" s="11" t="s">
        <v>261</v>
      </c>
      <c r="C110" s="11" t="s">
        <v>262</v>
      </c>
      <c r="D110" s="11" t="s">
        <v>263</v>
      </c>
      <c r="E110" s="158" t="s">
        <v>1103</v>
      </c>
    </row>
    <row r="111" spans="1:149" s="7" customFormat="1" ht="27" customHeight="1">
      <c r="A111" s="10" t="s">
        <v>264</v>
      </c>
      <c r="B111" s="11" t="s">
        <v>265</v>
      </c>
      <c r="C111" s="11" t="s">
        <v>266</v>
      </c>
      <c r="D111" s="11" t="s">
        <v>267</v>
      </c>
      <c r="E111" s="158" t="s">
        <v>1103</v>
      </c>
    </row>
    <row r="112" spans="1:149" s="7" customFormat="1" ht="37.5">
      <c r="A112" s="10" t="s">
        <v>268</v>
      </c>
      <c r="B112" s="11" t="s">
        <v>269</v>
      </c>
      <c r="C112" s="11" t="s">
        <v>270</v>
      </c>
      <c r="D112" s="11" t="s">
        <v>271</v>
      </c>
      <c r="E112" s="158" t="s">
        <v>1103</v>
      </c>
    </row>
    <row r="113" spans="1:149" s="7" customFormat="1" ht="42.6" customHeight="1">
      <c r="A113" s="10" t="s">
        <v>272</v>
      </c>
      <c r="B113" s="11" t="s">
        <v>273</v>
      </c>
      <c r="C113" s="11" t="s">
        <v>274</v>
      </c>
      <c r="D113" s="11" t="s">
        <v>275</v>
      </c>
      <c r="E113" s="158" t="s">
        <v>1103</v>
      </c>
    </row>
    <row r="114" spans="1:149" s="7" customFormat="1" ht="75">
      <c r="A114" s="10" t="s">
        <v>276</v>
      </c>
      <c r="B114" s="119" t="s">
        <v>1025</v>
      </c>
      <c r="C114" s="119" t="s">
        <v>1026</v>
      </c>
      <c r="D114" s="119" t="s">
        <v>977</v>
      </c>
      <c r="E114" s="158" t="s">
        <v>1103</v>
      </c>
    </row>
    <row r="115" spans="1:149" s="7" customFormat="1" ht="56.25">
      <c r="A115" s="10" t="s">
        <v>280</v>
      </c>
      <c r="B115" s="11" t="s">
        <v>277</v>
      </c>
      <c r="C115" s="11" t="s">
        <v>278</v>
      </c>
      <c r="D115" s="21" t="s">
        <v>279</v>
      </c>
      <c r="E115" s="6" t="s">
        <v>243</v>
      </c>
    </row>
    <row r="116" spans="1:149" s="7" customFormat="1" ht="75">
      <c r="A116" s="10" t="s">
        <v>1048</v>
      </c>
      <c r="B116" s="11" t="s">
        <v>281</v>
      </c>
      <c r="C116" s="11" t="s">
        <v>282</v>
      </c>
      <c r="D116" s="11" t="s">
        <v>283</v>
      </c>
      <c r="E116" s="6" t="s">
        <v>284</v>
      </c>
    </row>
    <row r="117" spans="1:149" s="7" customFormat="1" ht="75">
      <c r="A117" s="10" t="s">
        <v>1049</v>
      </c>
      <c r="B117" s="119" t="s">
        <v>1031</v>
      </c>
      <c r="C117" s="119" t="s">
        <v>1032</v>
      </c>
      <c r="D117" s="119" t="s">
        <v>1033</v>
      </c>
      <c r="E117" s="120" t="s">
        <v>284</v>
      </c>
    </row>
    <row r="118" spans="1:149" s="7" customFormat="1" ht="56.25">
      <c r="A118" s="10" t="s">
        <v>1187</v>
      </c>
      <c r="B118" s="144" t="s">
        <v>1186</v>
      </c>
      <c r="C118" s="148" t="s">
        <v>1136</v>
      </c>
      <c r="D118" s="152" t="s">
        <v>1180</v>
      </c>
      <c r="E118" s="149" t="s">
        <v>1103</v>
      </c>
    </row>
    <row r="119" spans="1:149" s="7" customFormat="1" ht="56.25">
      <c r="A119" s="10" t="s">
        <v>1188</v>
      </c>
      <c r="B119" s="148" t="s">
        <v>1161</v>
      </c>
      <c r="C119" s="145" t="s">
        <v>1140</v>
      </c>
      <c r="D119" s="148" t="s">
        <v>1163</v>
      </c>
      <c r="E119" s="149" t="s">
        <v>1103</v>
      </c>
    </row>
    <row r="120" spans="1:149" s="7" customFormat="1" ht="72.75" customHeight="1">
      <c r="A120" s="10" t="s">
        <v>1189</v>
      </c>
      <c r="B120" s="156" t="s">
        <v>1156</v>
      </c>
      <c r="C120" s="148" t="s">
        <v>1145</v>
      </c>
      <c r="D120" s="152" t="s">
        <v>1131</v>
      </c>
      <c r="E120" s="149" t="s">
        <v>1103</v>
      </c>
    </row>
    <row r="121" spans="1:149" s="7" customFormat="1" ht="67.5" customHeight="1">
      <c r="A121" s="10" t="s">
        <v>1190</v>
      </c>
      <c r="B121" s="144" t="s">
        <v>1155</v>
      </c>
      <c r="C121" s="148" t="s">
        <v>1146</v>
      </c>
      <c r="D121" s="152" t="s">
        <v>1177</v>
      </c>
      <c r="E121" s="149" t="s">
        <v>1103</v>
      </c>
    </row>
    <row r="122" spans="1:149" s="7" customFormat="1" ht="67.5" customHeight="1">
      <c r="A122" s="10" t="s">
        <v>1191</v>
      </c>
      <c r="B122" s="148" t="s">
        <v>1154</v>
      </c>
      <c r="C122" s="145" t="s">
        <v>1147</v>
      </c>
      <c r="D122" s="148" t="s">
        <v>1179</v>
      </c>
      <c r="E122" s="149" t="s">
        <v>1103</v>
      </c>
    </row>
    <row r="123" spans="1:149" s="7" customFormat="1" ht="56.25">
      <c r="A123" s="10" t="s">
        <v>1192</v>
      </c>
      <c r="B123" s="152" t="s">
        <v>1153</v>
      </c>
      <c r="C123" s="145" t="s">
        <v>1193</v>
      </c>
      <c r="D123" s="148" t="s">
        <v>1164</v>
      </c>
      <c r="E123" s="149" t="s">
        <v>1103</v>
      </c>
    </row>
    <row r="124" spans="1:149" s="7" customFormat="1" ht="51" customHeight="1">
      <c r="A124" s="213" t="s">
        <v>1194</v>
      </c>
      <c r="B124" s="16" t="s">
        <v>1152</v>
      </c>
      <c r="C124" s="202" t="s">
        <v>1149</v>
      </c>
      <c r="D124" s="16" t="s">
        <v>1176</v>
      </c>
      <c r="E124" s="199" t="s">
        <v>1103</v>
      </c>
    </row>
    <row r="125" spans="1:149" s="7" customFormat="1" ht="43.5" customHeight="1">
      <c r="A125" s="213" t="s">
        <v>1391</v>
      </c>
      <c r="B125" s="16" t="s">
        <v>1333</v>
      </c>
      <c r="C125" s="202" t="s">
        <v>1335</v>
      </c>
      <c r="D125" s="16" t="s">
        <v>1334</v>
      </c>
      <c r="E125" s="199" t="s">
        <v>1103</v>
      </c>
    </row>
    <row r="126" spans="1:149" s="7" customFormat="1" ht="39" customHeight="1">
      <c r="A126" s="213" t="s">
        <v>1392</v>
      </c>
      <c r="B126" s="16" t="s">
        <v>1336</v>
      </c>
      <c r="C126" s="202" t="s">
        <v>1337</v>
      </c>
      <c r="D126" s="16" t="s">
        <v>1256</v>
      </c>
      <c r="E126" s="199" t="s">
        <v>1103</v>
      </c>
    </row>
    <row r="127" spans="1:149" s="7" customFormat="1">
      <c r="A127" s="8" t="s">
        <v>285</v>
      </c>
      <c r="B127" s="302" t="s">
        <v>286</v>
      </c>
      <c r="C127" s="303"/>
      <c r="D127" s="303"/>
      <c r="E127" s="304"/>
      <c r="ES127" s="13"/>
    </row>
    <row r="128" spans="1:149" s="7" customFormat="1" ht="39.6" customHeight="1">
      <c r="A128" s="10" t="s">
        <v>287</v>
      </c>
      <c r="B128" s="11" t="s">
        <v>288</v>
      </c>
      <c r="C128" s="11" t="s">
        <v>289</v>
      </c>
      <c r="D128" s="11" t="s">
        <v>232</v>
      </c>
      <c r="E128" s="158" t="s">
        <v>1103</v>
      </c>
      <c r="ES128" s="12"/>
    </row>
    <row r="129" spans="1:149" s="7" customFormat="1" ht="39.6" customHeight="1">
      <c r="A129" s="10" t="s">
        <v>1072</v>
      </c>
      <c r="B129" s="124" t="s">
        <v>898</v>
      </c>
      <c r="C129" s="124" t="s">
        <v>951</v>
      </c>
      <c r="D129" s="124" t="s">
        <v>1073</v>
      </c>
      <c r="E129" s="177" t="s">
        <v>1103</v>
      </c>
      <c r="ES129" s="12"/>
    </row>
    <row r="130" spans="1:149" s="7" customFormat="1" ht="39.6" customHeight="1">
      <c r="A130" s="181" t="s">
        <v>1393</v>
      </c>
      <c r="B130" s="211" t="s">
        <v>1341</v>
      </c>
      <c r="C130" s="210" t="s">
        <v>1342</v>
      </c>
      <c r="D130" s="210" t="s">
        <v>1272</v>
      </c>
      <c r="E130" s="199" t="s">
        <v>1103</v>
      </c>
      <c r="ES130" s="12"/>
    </row>
    <row r="131" spans="1:149" s="7" customFormat="1" ht="39.6" customHeight="1">
      <c r="A131" s="181" t="s">
        <v>1394</v>
      </c>
      <c r="B131" s="211" t="s">
        <v>1347</v>
      </c>
      <c r="C131" s="16" t="s">
        <v>1348</v>
      </c>
      <c r="D131" s="210" t="s">
        <v>1287</v>
      </c>
      <c r="E131" s="199" t="s">
        <v>1103</v>
      </c>
      <c r="ES131" s="12"/>
    </row>
    <row r="132" spans="1:149" s="7" customFormat="1" ht="39.6" customHeight="1">
      <c r="A132" s="181" t="s">
        <v>1395</v>
      </c>
      <c r="B132" s="211" t="s">
        <v>1396</v>
      </c>
      <c r="C132" s="16" t="s">
        <v>1366</v>
      </c>
      <c r="D132" s="16" t="s">
        <v>1296</v>
      </c>
      <c r="E132" s="212" t="s">
        <v>243</v>
      </c>
      <c r="ES132" s="12"/>
    </row>
    <row r="133" spans="1:149" s="7" customFormat="1" ht="29.45" customHeight="1">
      <c r="A133" s="8" t="s">
        <v>290</v>
      </c>
      <c r="B133" s="302" t="s">
        <v>291</v>
      </c>
      <c r="C133" s="303"/>
      <c r="D133" s="303"/>
      <c r="E133" s="304"/>
      <c r="ES133" s="12"/>
    </row>
    <row r="134" spans="1:149" s="7" customFormat="1" ht="44.45" customHeight="1">
      <c r="A134" s="10" t="s">
        <v>292</v>
      </c>
      <c r="B134" s="16" t="s">
        <v>293</v>
      </c>
      <c r="C134" s="16" t="s">
        <v>294</v>
      </c>
      <c r="D134" s="305" t="s">
        <v>232</v>
      </c>
      <c r="E134" s="199" t="s">
        <v>1103</v>
      </c>
      <c r="ES134" s="12"/>
    </row>
    <row r="135" spans="1:149" s="7" customFormat="1" ht="27" customHeight="1">
      <c r="A135" s="10" t="s">
        <v>295</v>
      </c>
      <c r="B135" s="16" t="s">
        <v>296</v>
      </c>
      <c r="C135" s="16" t="s">
        <v>297</v>
      </c>
      <c r="D135" s="305"/>
      <c r="E135" s="199" t="s">
        <v>1103</v>
      </c>
      <c r="ES135" s="12"/>
    </row>
    <row r="136" spans="1:149" s="7" customFormat="1" ht="38.25" customHeight="1">
      <c r="A136" s="10" t="s">
        <v>1075</v>
      </c>
      <c r="B136" s="16" t="s">
        <v>884</v>
      </c>
      <c r="C136" s="16" t="s">
        <v>1086</v>
      </c>
      <c r="D136" s="16" t="s">
        <v>1087</v>
      </c>
      <c r="E136" s="199" t="s">
        <v>1103</v>
      </c>
      <c r="ES136" s="12"/>
    </row>
    <row r="137" spans="1:149" s="7" customFormat="1" ht="44.25" customHeight="1">
      <c r="A137" s="10" t="s">
        <v>1076</v>
      </c>
      <c r="B137" s="16" t="s">
        <v>903</v>
      </c>
      <c r="C137" s="16" t="s">
        <v>1086</v>
      </c>
      <c r="D137" s="16" t="s">
        <v>1088</v>
      </c>
      <c r="E137" s="199" t="s">
        <v>1103</v>
      </c>
      <c r="ES137" s="12"/>
    </row>
    <row r="138" spans="1:149" s="7" customFormat="1" ht="44.25" customHeight="1">
      <c r="A138" s="10" t="s">
        <v>1077</v>
      </c>
      <c r="B138" s="16" t="s">
        <v>904</v>
      </c>
      <c r="C138" s="16" t="s">
        <v>1086</v>
      </c>
      <c r="D138" s="16" t="s">
        <v>1089</v>
      </c>
      <c r="E138" s="199" t="s">
        <v>1103</v>
      </c>
      <c r="ES138" s="12"/>
    </row>
    <row r="139" spans="1:149" s="7" customFormat="1" ht="44.25" customHeight="1">
      <c r="A139" s="10" t="s">
        <v>1078</v>
      </c>
      <c r="B139" s="16" t="s">
        <v>905</v>
      </c>
      <c r="C139" s="16" t="s">
        <v>1086</v>
      </c>
      <c r="D139" s="16" t="s">
        <v>1090</v>
      </c>
      <c r="E139" s="199" t="s">
        <v>1103</v>
      </c>
      <c r="ES139" s="12"/>
    </row>
    <row r="140" spans="1:149" s="7" customFormat="1" ht="44.25" customHeight="1">
      <c r="A140" s="10" t="s">
        <v>1079</v>
      </c>
      <c r="B140" s="16" t="s">
        <v>906</v>
      </c>
      <c r="C140" s="16" t="s">
        <v>1086</v>
      </c>
      <c r="D140" s="16" t="s">
        <v>1091</v>
      </c>
      <c r="E140" s="199" t="s">
        <v>1103</v>
      </c>
      <c r="ES140" s="12"/>
    </row>
    <row r="141" spans="1:149" s="7" customFormat="1" ht="44.25" customHeight="1">
      <c r="A141" s="10" t="s">
        <v>1080</v>
      </c>
      <c r="B141" s="16" t="s">
        <v>907</v>
      </c>
      <c r="C141" s="16" t="s">
        <v>1086</v>
      </c>
      <c r="D141" s="16" t="s">
        <v>1092</v>
      </c>
      <c r="E141" s="199" t="s">
        <v>1103</v>
      </c>
      <c r="ES141" s="12"/>
    </row>
    <row r="142" spans="1:149" s="7" customFormat="1" ht="44.25" customHeight="1">
      <c r="A142" s="10" t="s">
        <v>1081</v>
      </c>
      <c r="B142" s="16" t="s">
        <v>908</v>
      </c>
      <c r="C142" s="16" t="s">
        <v>1086</v>
      </c>
      <c r="D142" s="16" t="s">
        <v>1093</v>
      </c>
      <c r="E142" s="199" t="s">
        <v>1103</v>
      </c>
      <c r="ES142" s="12"/>
    </row>
    <row r="143" spans="1:149" s="7" customFormat="1" ht="44.25" customHeight="1">
      <c r="A143" s="10" t="s">
        <v>1082</v>
      </c>
      <c r="B143" s="16" t="s">
        <v>909</v>
      </c>
      <c r="C143" s="16" t="s">
        <v>1086</v>
      </c>
      <c r="D143" s="16" t="s">
        <v>1094</v>
      </c>
      <c r="E143" s="199" t="s">
        <v>1103</v>
      </c>
      <c r="ES143" s="12"/>
    </row>
    <row r="144" spans="1:149" s="7" customFormat="1" ht="44.25" customHeight="1">
      <c r="A144" s="10" t="s">
        <v>1083</v>
      </c>
      <c r="B144" s="16" t="s">
        <v>910</v>
      </c>
      <c r="C144" s="16" t="s">
        <v>1086</v>
      </c>
      <c r="D144" s="16" t="s">
        <v>1095</v>
      </c>
      <c r="E144" s="199" t="s">
        <v>1103</v>
      </c>
      <c r="ES144" s="12"/>
    </row>
    <row r="145" spans="1:149" s="7" customFormat="1" ht="44.25" customHeight="1">
      <c r="A145" s="10" t="s">
        <v>1084</v>
      </c>
      <c r="B145" s="16" t="s">
        <v>911</v>
      </c>
      <c r="C145" s="16" t="s">
        <v>1086</v>
      </c>
      <c r="D145" s="16" t="s">
        <v>1096</v>
      </c>
      <c r="E145" s="199" t="s">
        <v>1103</v>
      </c>
      <c r="ES145" s="12"/>
    </row>
    <row r="146" spans="1:149" s="7" customFormat="1" ht="44.25" customHeight="1">
      <c r="A146" s="10" t="s">
        <v>1085</v>
      </c>
      <c r="B146" s="16" t="s">
        <v>1044</v>
      </c>
      <c r="C146" s="16" t="s">
        <v>1086</v>
      </c>
      <c r="D146" s="16" t="s">
        <v>1097</v>
      </c>
      <c r="E146" s="199" t="s">
        <v>1103</v>
      </c>
      <c r="ES146" s="12"/>
    </row>
    <row r="147" spans="1:149" s="7" customFormat="1" ht="44.25" customHeight="1">
      <c r="A147" s="10" t="s">
        <v>1374</v>
      </c>
      <c r="B147" s="16" t="s">
        <v>1303</v>
      </c>
      <c r="C147" s="16" t="s">
        <v>1086</v>
      </c>
      <c r="D147" s="16" t="s">
        <v>1375</v>
      </c>
      <c r="E147" s="199" t="s">
        <v>1103</v>
      </c>
      <c r="ES147" s="12"/>
    </row>
    <row r="148" spans="1:149" s="7" customFormat="1" ht="21" customHeight="1">
      <c r="A148" s="8" t="s">
        <v>298</v>
      </c>
      <c r="B148" s="302" t="s">
        <v>299</v>
      </c>
      <c r="C148" s="303"/>
      <c r="D148" s="303"/>
      <c r="E148" s="304"/>
      <c r="ES148" s="12"/>
    </row>
    <row r="149" spans="1:149" s="7" customFormat="1" ht="37.5">
      <c r="A149" s="10" t="s">
        <v>300</v>
      </c>
      <c r="B149" s="11" t="s">
        <v>301</v>
      </c>
      <c r="C149" s="11" t="s">
        <v>302</v>
      </c>
      <c r="D149" s="11" t="s">
        <v>232</v>
      </c>
      <c r="E149" s="158" t="s">
        <v>1103</v>
      </c>
    </row>
    <row r="150" spans="1:149" s="7" customFormat="1" ht="21" customHeight="1">
      <c r="A150" s="8" t="s">
        <v>303</v>
      </c>
      <c r="B150" s="302" t="s">
        <v>304</v>
      </c>
      <c r="C150" s="303"/>
      <c r="D150" s="303"/>
      <c r="E150" s="304"/>
      <c r="ES150" s="12"/>
    </row>
    <row r="151" spans="1:149" s="7" customFormat="1" ht="37.5">
      <c r="A151" s="10" t="s">
        <v>305</v>
      </c>
      <c r="B151" s="11" t="s">
        <v>306</v>
      </c>
      <c r="C151" s="11" t="s">
        <v>307</v>
      </c>
      <c r="D151" s="11" t="s">
        <v>232</v>
      </c>
      <c r="E151" s="158" t="s">
        <v>1103</v>
      </c>
    </row>
    <row r="152" spans="1:149" s="7" customFormat="1" ht="21" customHeight="1">
      <c r="A152" s="8" t="s">
        <v>308</v>
      </c>
      <c r="B152" s="302" t="s">
        <v>309</v>
      </c>
      <c r="C152" s="303"/>
      <c r="D152" s="303"/>
      <c r="E152" s="304"/>
      <c r="ES152" s="12"/>
    </row>
    <row r="153" spans="1:149" s="7" customFormat="1">
      <c r="A153" s="10" t="s">
        <v>310</v>
      </c>
      <c r="B153" s="11" t="s">
        <v>311</v>
      </c>
      <c r="C153" s="11" t="s">
        <v>312</v>
      </c>
      <c r="D153" s="306" t="s">
        <v>232</v>
      </c>
      <c r="E153" s="309" t="s">
        <v>1103</v>
      </c>
    </row>
    <row r="154" spans="1:149" s="7" customFormat="1" ht="37.5">
      <c r="A154" s="10" t="s">
        <v>313</v>
      </c>
      <c r="B154" s="11" t="s">
        <v>314</v>
      </c>
      <c r="C154" s="11" t="s">
        <v>315</v>
      </c>
      <c r="D154" s="306"/>
      <c r="E154" s="309"/>
    </row>
    <row r="155" spans="1:149" s="7" customFormat="1" ht="56.25">
      <c r="A155" s="10" t="s">
        <v>1182</v>
      </c>
      <c r="B155" s="144" t="s">
        <v>1105</v>
      </c>
      <c r="C155" s="148" t="s">
        <v>1117</v>
      </c>
      <c r="D155" s="152" t="s">
        <v>1170</v>
      </c>
      <c r="E155" s="149" t="s">
        <v>1103</v>
      </c>
    </row>
    <row r="156" spans="1:149" s="7" customFormat="1" ht="18.75" customHeight="1">
      <c r="A156" s="10" t="s">
        <v>1384</v>
      </c>
      <c r="B156" s="209" t="s">
        <v>1328</v>
      </c>
      <c r="C156" s="16" t="s">
        <v>1329</v>
      </c>
      <c r="D156" s="210" t="s">
        <v>1252</v>
      </c>
      <c r="E156" s="199" t="s">
        <v>1103</v>
      </c>
    </row>
    <row r="157" spans="1:149" s="7" customFormat="1" ht="37.5">
      <c r="A157" s="10" t="s">
        <v>1385</v>
      </c>
      <c r="B157" s="16" t="s">
        <v>1344</v>
      </c>
      <c r="C157" s="202" t="s">
        <v>1346</v>
      </c>
      <c r="D157" s="16" t="s">
        <v>1289</v>
      </c>
      <c r="E157" s="199" t="s">
        <v>1103</v>
      </c>
    </row>
    <row r="158" spans="1:149" s="7" customFormat="1" ht="37.5">
      <c r="A158" s="10" t="s">
        <v>1386</v>
      </c>
      <c r="B158" s="16" t="s">
        <v>1345</v>
      </c>
      <c r="C158" s="202" t="s">
        <v>1346</v>
      </c>
      <c r="D158" s="16" t="s">
        <v>1288</v>
      </c>
      <c r="E158" s="199" t="s">
        <v>1103</v>
      </c>
    </row>
    <row r="159" spans="1:149" s="7" customFormat="1" ht="37.5">
      <c r="A159" s="10" t="s">
        <v>1387</v>
      </c>
      <c r="B159" s="209" t="s">
        <v>1351</v>
      </c>
      <c r="C159" s="16" t="s">
        <v>1352</v>
      </c>
      <c r="D159" s="16" t="s">
        <v>1388</v>
      </c>
      <c r="E159" s="199" t="s">
        <v>243</v>
      </c>
    </row>
    <row r="160" spans="1:149" s="7" customFormat="1" ht="61.5" customHeight="1">
      <c r="A160" s="10" t="s">
        <v>1389</v>
      </c>
      <c r="B160" s="209" t="s">
        <v>1359</v>
      </c>
      <c r="C160" s="16" t="s">
        <v>1360</v>
      </c>
      <c r="D160" s="210" t="s">
        <v>1390</v>
      </c>
      <c r="E160" s="199" t="s">
        <v>243</v>
      </c>
    </row>
    <row r="161" spans="1:149" s="7" customFormat="1" ht="21" customHeight="1">
      <c r="A161" s="8" t="s">
        <v>316</v>
      </c>
      <c r="B161" s="302" t="s">
        <v>317</v>
      </c>
      <c r="C161" s="303"/>
      <c r="D161" s="303"/>
      <c r="E161" s="304"/>
      <c r="ES161" s="12"/>
    </row>
    <row r="162" spans="1:149" s="7" customFormat="1" ht="37.5">
      <c r="A162" s="10" t="s">
        <v>318</v>
      </c>
      <c r="B162" s="16" t="s">
        <v>319</v>
      </c>
      <c r="C162" s="16" t="s">
        <v>320</v>
      </c>
      <c r="D162" s="16" t="s">
        <v>232</v>
      </c>
      <c r="E162" s="199" t="s">
        <v>1103</v>
      </c>
    </row>
    <row r="163" spans="1:149" s="7" customFormat="1">
      <c r="A163" s="8" t="s">
        <v>321</v>
      </c>
      <c r="B163" s="302" t="s">
        <v>322</v>
      </c>
      <c r="C163" s="303"/>
      <c r="D163" s="303"/>
      <c r="E163" s="304"/>
    </row>
    <row r="164" spans="1:149" s="7" customFormat="1" ht="37.5">
      <c r="A164" s="10" t="s">
        <v>323</v>
      </c>
      <c r="B164" s="16" t="s">
        <v>324</v>
      </c>
      <c r="C164" s="16" t="s">
        <v>325</v>
      </c>
      <c r="D164" s="16" t="s">
        <v>232</v>
      </c>
      <c r="E164" s="199" t="s">
        <v>1103</v>
      </c>
    </row>
    <row r="165" spans="1:149" s="7" customFormat="1">
      <c r="A165" s="8" t="s">
        <v>326</v>
      </c>
      <c r="B165" s="302" t="s">
        <v>327</v>
      </c>
      <c r="C165" s="303"/>
      <c r="D165" s="303"/>
      <c r="E165" s="304"/>
    </row>
    <row r="166" spans="1:149" s="7" customFormat="1" ht="37.5">
      <c r="A166" s="10" t="s">
        <v>328</v>
      </c>
      <c r="B166" s="16" t="s">
        <v>329</v>
      </c>
      <c r="C166" s="16" t="s">
        <v>330</v>
      </c>
      <c r="D166" s="16" t="s">
        <v>232</v>
      </c>
      <c r="E166" s="199" t="s">
        <v>1103</v>
      </c>
    </row>
    <row r="167" spans="1:149" s="7" customFormat="1">
      <c r="A167" s="8" t="s">
        <v>1398</v>
      </c>
      <c r="B167" s="302" t="s">
        <v>1401</v>
      </c>
      <c r="C167" s="303"/>
      <c r="D167" s="303"/>
      <c r="E167" s="304"/>
    </row>
    <row r="168" spans="1:149" s="7" customFormat="1" ht="37.5">
      <c r="A168" s="181" t="s">
        <v>1399</v>
      </c>
      <c r="B168" s="16" t="s">
        <v>1353</v>
      </c>
      <c r="C168" s="16" t="s">
        <v>1354</v>
      </c>
      <c r="D168" s="16" t="s">
        <v>1402</v>
      </c>
      <c r="E168" s="199" t="s">
        <v>243</v>
      </c>
    </row>
    <row r="169" spans="1:149" s="7" customFormat="1" ht="18.75" customHeight="1">
      <c r="A169" s="181" t="s">
        <v>1400</v>
      </c>
      <c r="B169" s="16" t="s">
        <v>1367</v>
      </c>
      <c r="C169" s="16" t="s">
        <v>1370</v>
      </c>
      <c r="D169" s="16" t="s">
        <v>1300</v>
      </c>
      <c r="E169" s="199" t="s">
        <v>243</v>
      </c>
    </row>
    <row r="170" spans="1:149" s="7" customFormat="1">
      <c r="A170" s="22"/>
      <c r="B170" s="23"/>
      <c r="C170" s="23"/>
      <c r="D170" s="23"/>
      <c r="E170" s="24"/>
    </row>
    <row r="171" spans="1:149" s="7" customFormat="1">
      <c r="A171" s="22"/>
      <c r="B171" s="23"/>
      <c r="C171" s="23"/>
      <c r="D171" s="23"/>
      <c r="E171" s="24"/>
    </row>
    <row r="172" spans="1:149" s="7" customFormat="1" ht="20.25">
      <c r="A172" s="25" t="s">
        <v>1239</v>
      </c>
      <c r="B172" s="25"/>
      <c r="C172" s="25"/>
      <c r="D172" s="26"/>
      <c r="E172" s="27" t="s">
        <v>331</v>
      </c>
    </row>
    <row r="173" spans="1:149" s="7" customFormat="1" ht="20.25">
      <c r="A173" s="25"/>
      <c r="B173" s="25"/>
      <c r="C173" s="25"/>
      <c r="D173" s="26"/>
      <c r="E173" s="26"/>
    </row>
    <row r="174" spans="1:149" s="7" customFormat="1" ht="20.25">
      <c r="A174" s="25"/>
      <c r="B174" s="25"/>
      <c r="C174" s="25"/>
      <c r="D174" s="26"/>
      <c r="E174" s="26"/>
    </row>
    <row r="175" spans="1:149" s="7" customFormat="1" ht="20.25">
      <c r="A175" s="25"/>
      <c r="B175" s="25"/>
      <c r="C175" s="28"/>
      <c r="D175" s="28"/>
      <c r="E175" s="25"/>
    </row>
    <row r="176" spans="1:149" s="7" customFormat="1" ht="20.25" hidden="1">
      <c r="A176" s="25"/>
      <c r="B176" s="25"/>
      <c r="C176" s="28"/>
      <c r="D176" s="28"/>
      <c r="E176" s="25"/>
    </row>
    <row r="177" spans="1:5" s="7" customFormat="1" ht="20.25" hidden="1">
      <c r="A177" s="25"/>
      <c r="B177" s="25"/>
      <c r="C177" s="28"/>
      <c r="D177" s="28"/>
      <c r="E177" s="25"/>
    </row>
    <row r="178" spans="1:5" s="7" customFormat="1" ht="20.25" hidden="1">
      <c r="A178" s="25"/>
      <c r="B178" s="25"/>
      <c r="C178" s="28"/>
      <c r="D178" s="28"/>
      <c r="E178" s="25"/>
    </row>
    <row r="179" spans="1:5" s="7" customFormat="1" ht="20.25" hidden="1">
      <c r="A179" s="25"/>
      <c r="B179" s="25"/>
      <c r="C179" s="28"/>
      <c r="D179" s="28"/>
      <c r="E179" s="25"/>
    </row>
    <row r="180" spans="1:5" s="7" customFormat="1" hidden="1">
      <c r="A180" s="26"/>
      <c r="B180" s="29"/>
      <c r="C180" s="30"/>
      <c r="D180" s="30"/>
      <c r="E180" s="30"/>
    </row>
    <row r="181" spans="1:5" s="7" customFormat="1" hidden="1">
      <c r="A181" s="26"/>
      <c r="B181" s="29"/>
      <c r="C181" s="30"/>
      <c r="D181" s="30"/>
      <c r="E181" s="30"/>
    </row>
    <row r="182" spans="1:5" s="7" customFormat="1" hidden="1">
      <c r="A182" s="26"/>
      <c r="B182" s="29"/>
      <c r="C182" s="30"/>
      <c r="D182" s="30"/>
      <c r="E182" s="30"/>
    </row>
    <row r="183" spans="1:5" s="7" customFormat="1" hidden="1">
      <c r="A183" s="26"/>
      <c r="B183" s="29"/>
      <c r="C183" s="30"/>
      <c r="D183" s="30"/>
      <c r="E183" s="30"/>
    </row>
    <row r="184" spans="1:5" s="7" customFormat="1" hidden="1">
      <c r="A184" s="26"/>
      <c r="B184" s="26" t="s">
        <v>332</v>
      </c>
      <c r="C184" s="31"/>
      <c r="D184" s="31"/>
      <c r="E184" s="26"/>
    </row>
    <row r="185" spans="1:5" s="7" customFormat="1" ht="37.5" hidden="1">
      <c r="A185" s="26"/>
      <c r="B185" s="32" t="s">
        <v>333</v>
      </c>
      <c r="C185" s="24"/>
      <c r="D185" s="24"/>
      <c r="E185" s="33"/>
    </row>
    <row r="186" spans="1:5" s="7" customFormat="1" hidden="1">
      <c r="A186" s="26"/>
      <c r="B186" s="26"/>
      <c r="C186" s="24"/>
      <c r="D186" s="24"/>
    </row>
    <row r="187" spans="1:5" s="7" customFormat="1" hidden="1">
      <c r="A187" s="26"/>
      <c r="B187" s="26"/>
      <c r="C187" s="24"/>
      <c r="D187" s="24"/>
    </row>
    <row r="188" spans="1:5" s="7" customFormat="1" hidden="1">
      <c r="A188" s="26"/>
      <c r="B188" s="26"/>
      <c r="C188" s="24"/>
      <c r="D188" s="24"/>
    </row>
    <row r="189" spans="1:5" s="7" customFormat="1" hidden="1">
      <c r="A189" s="26"/>
      <c r="B189" s="26"/>
      <c r="C189" s="24"/>
      <c r="D189" s="24"/>
    </row>
    <row r="190" spans="1:5" s="7" customFormat="1" hidden="1">
      <c r="A190" s="26"/>
      <c r="B190" s="26"/>
      <c r="C190" s="24"/>
      <c r="D190" s="24"/>
    </row>
    <row r="191" spans="1:5" s="7" customFormat="1" hidden="1">
      <c r="A191" s="26"/>
      <c r="B191" s="26"/>
      <c r="C191" s="24"/>
      <c r="D191" s="24"/>
    </row>
    <row r="192" spans="1:5" s="7" customFormat="1" hidden="1">
      <c r="A192" s="26"/>
      <c r="B192" s="26"/>
      <c r="C192" s="24"/>
      <c r="D192" s="24"/>
    </row>
    <row r="193" spans="1:5" s="7" customFormat="1" hidden="1">
      <c r="A193" s="26"/>
      <c r="B193" s="26"/>
      <c r="C193" s="24"/>
      <c r="D193" s="24"/>
    </row>
    <row r="194" spans="1:5" s="7" customFormat="1">
      <c r="A194" s="26"/>
      <c r="B194" s="26"/>
      <c r="C194" s="24"/>
      <c r="D194" s="24"/>
    </row>
    <row r="195" spans="1:5" s="7" customFormat="1">
      <c r="A195" s="26"/>
      <c r="B195" s="26"/>
      <c r="C195" s="24"/>
      <c r="D195" s="24"/>
    </row>
    <row r="196" spans="1:5" s="7" customFormat="1">
      <c r="A196" s="26"/>
      <c r="B196" s="26"/>
      <c r="C196" s="24"/>
      <c r="D196" s="24"/>
    </row>
    <row r="197" spans="1:5" s="7" customFormat="1">
      <c r="A197" s="26"/>
      <c r="B197" s="26"/>
      <c r="C197" s="24"/>
      <c r="D197" s="24"/>
    </row>
    <row r="198" spans="1:5" s="7" customFormat="1">
      <c r="A198" s="26"/>
      <c r="B198" s="26"/>
      <c r="C198" s="24"/>
      <c r="D198" s="24"/>
    </row>
    <row r="199" spans="1:5" s="7" customFormat="1">
      <c r="A199" s="26"/>
      <c r="B199" s="26"/>
      <c r="C199" s="24"/>
      <c r="D199" s="24"/>
    </row>
    <row r="200" spans="1:5" s="7" customFormat="1">
      <c r="A200" s="26"/>
      <c r="B200" s="26"/>
      <c r="C200" s="24"/>
      <c r="D200" s="24"/>
    </row>
    <row r="201" spans="1:5" s="7" customFormat="1">
      <c r="A201" s="26"/>
      <c r="B201" s="26"/>
      <c r="C201" s="24"/>
      <c r="D201" s="24"/>
    </row>
    <row r="202" spans="1:5" s="7" customFormat="1">
      <c r="A202" s="26"/>
      <c r="B202" s="26"/>
      <c r="C202" s="24"/>
      <c r="D202" s="155"/>
      <c r="E202" s="34"/>
    </row>
    <row r="203" spans="1:5" s="7" customFormat="1">
      <c r="A203" s="26"/>
      <c r="B203" s="26"/>
      <c r="D203" s="30"/>
      <c r="E203" s="30"/>
    </row>
    <row r="204" spans="1:5" s="7" customFormat="1" ht="20.25">
      <c r="A204" s="26"/>
      <c r="B204" s="26"/>
      <c r="D204" s="35"/>
      <c r="E204" s="25"/>
    </row>
    <row r="205" spans="1:5" s="7" customFormat="1" ht="20.25">
      <c r="A205" s="26"/>
      <c r="B205" s="26"/>
      <c r="D205" s="35"/>
      <c r="E205" s="25"/>
    </row>
    <row r="206" spans="1:5" s="7" customFormat="1" ht="20.25">
      <c r="A206" s="26"/>
      <c r="B206" s="26"/>
      <c r="D206" s="35"/>
      <c r="E206" s="25"/>
    </row>
    <row r="207" spans="1:5" s="7" customFormat="1">
      <c r="A207" s="26"/>
      <c r="B207" s="26"/>
    </row>
    <row r="208" spans="1:5" s="7" customFormat="1">
      <c r="A208" s="26"/>
      <c r="B208" s="26"/>
    </row>
    <row r="209" spans="1:2" s="7" customFormat="1">
      <c r="A209" s="26"/>
      <c r="B209" s="26"/>
    </row>
    <row r="210" spans="1:2" s="7" customFormat="1">
      <c r="A210" s="26"/>
      <c r="B210" s="26"/>
    </row>
    <row r="211" spans="1:2" s="7" customFormat="1">
      <c r="A211" s="26"/>
      <c r="B211" s="26"/>
    </row>
    <row r="212" spans="1:2" s="7" customFormat="1">
      <c r="A212" s="26"/>
      <c r="B212" s="26"/>
    </row>
    <row r="213" spans="1:2" s="7" customFormat="1">
      <c r="A213" s="26"/>
      <c r="B213" s="26"/>
    </row>
    <row r="214" spans="1:2" s="7" customFormat="1">
      <c r="A214" s="26"/>
      <c r="B214" s="26"/>
    </row>
    <row r="215" spans="1:2" s="7" customFormat="1">
      <c r="A215" s="26"/>
      <c r="B215" s="26"/>
    </row>
    <row r="216" spans="1:2" s="7" customFormat="1">
      <c r="A216" s="26"/>
      <c r="B216" s="26"/>
    </row>
    <row r="217" spans="1:2" s="7" customFormat="1">
      <c r="A217" s="26"/>
      <c r="B217" s="26"/>
    </row>
    <row r="218" spans="1:2" s="7" customFormat="1">
      <c r="A218" s="26"/>
      <c r="B218" s="26"/>
    </row>
    <row r="219" spans="1:2" s="7" customFormat="1">
      <c r="A219" s="26"/>
      <c r="B219" s="26"/>
    </row>
    <row r="220" spans="1:2" s="7" customFormat="1">
      <c r="A220" s="26"/>
      <c r="B220" s="26"/>
    </row>
    <row r="221" spans="1:2" s="7" customFormat="1">
      <c r="A221" s="26"/>
      <c r="B221" s="26"/>
    </row>
    <row r="222" spans="1:2" s="7" customFormat="1">
      <c r="A222" s="26"/>
      <c r="B222" s="26"/>
    </row>
    <row r="223" spans="1:2" s="7" customFormat="1">
      <c r="A223" s="26"/>
      <c r="B223" s="26"/>
    </row>
    <row r="224" spans="1:2" s="7" customFormat="1">
      <c r="A224" s="26"/>
      <c r="B224" s="26"/>
    </row>
    <row r="225" spans="1:2" s="7" customFormat="1">
      <c r="A225" s="26"/>
      <c r="B225" s="26"/>
    </row>
    <row r="226" spans="1:2" s="7" customFormat="1">
      <c r="A226" s="26"/>
      <c r="B226" s="26"/>
    </row>
    <row r="227" spans="1:2" s="7" customFormat="1">
      <c r="A227" s="26"/>
      <c r="B227" s="26"/>
    </row>
    <row r="228" spans="1:2" s="7" customFormat="1">
      <c r="A228" s="26"/>
      <c r="B228" s="26"/>
    </row>
    <row r="229" spans="1:2" s="7" customFormat="1">
      <c r="A229" s="26"/>
      <c r="B229" s="26"/>
    </row>
    <row r="230" spans="1:2" s="7" customFormat="1">
      <c r="A230" s="26"/>
      <c r="B230" s="26"/>
    </row>
    <row r="231" spans="1:2" s="7" customFormat="1">
      <c r="A231" s="26"/>
      <c r="B231" s="26"/>
    </row>
    <row r="232" spans="1:2" s="7" customFormat="1">
      <c r="A232" s="26"/>
      <c r="B232" s="26"/>
    </row>
    <row r="233" spans="1:2" s="7" customFormat="1">
      <c r="A233" s="26"/>
      <c r="B233" s="26"/>
    </row>
    <row r="234" spans="1:2" s="7" customFormat="1">
      <c r="A234" s="26"/>
      <c r="B234" s="26"/>
    </row>
    <row r="235" spans="1:2" s="7" customFormat="1">
      <c r="A235" s="26"/>
      <c r="B235" s="26"/>
    </row>
    <row r="236" spans="1:2" s="7" customFormat="1">
      <c r="A236" s="26"/>
      <c r="B236" s="26"/>
    </row>
    <row r="237" spans="1:2" s="7" customFormat="1">
      <c r="A237" s="26"/>
      <c r="B237" s="26"/>
    </row>
    <row r="238" spans="1:2" s="7" customFormat="1">
      <c r="A238" s="26"/>
      <c r="B238" s="26"/>
    </row>
    <row r="239" spans="1:2" s="7" customFormat="1">
      <c r="A239" s="26"/>
      <c r="B239" s="26"/>
    </row>
    <row r="240" spans="1:2" s="7" customFormat="1">
      <c r="A240" s="26"/>
      <c r="B240" s="26"/>
    </row>
    <row r="241" spans="1:2" s="7" customFormat="1">
      <c r="A241" s="26"/>
      <c r="B241" s="26"/>
    </row>
    <row r="242" spans="1:2" s="7" customFormat="1">
      <c r="A242" s="26"/>
      <c r="B242" s="26"/>
    </row>
    <row r="243" spans="1:2" s="7" customFormat="1">
      <c r="A243" s="26"/>
      <c r="B243" s="26"/>
    </row>
    <row r="244" spans="1:2" s="7" customFormat="1">
      <c r="A244" s="26"/>
      <c r="B244" s="26"/>
    </row>
    <row r="245" spans="1:2" s="7" customFormat="1">
      <c r="A245" s="26"/>
      <c r="B245" s="26"/>
    </row>
    <row r="246" spans="1:2" s="7" customFormat="1">
      <c r="A246" s="26"/>
      <c r="B246" s="26"/>
    </row>
    <row r="247" spans="1:2" s="7" customFormat="1">
      <c r="A247" s="26"/>
      <c r="B247" s="26"/>
    </row>
    <row r="248" spans="1:2" s="7" customFormat="1">
      <c r="A248" s="26"/>
      <c r="B248" s="26"/>
    </row>
    <row r="249" spans="1:2" s="7" customFormat="1">
      <c r="A249" s="26"/>
      <c r="B249" s="26"/>
    </row>
    <row r="250" spans="1:2" s="7" customFormat="1">
      <c r="A250" s="26"/>
      <c r="B250" s="26"/>
    </row>
    <row r="251" spans="1:2" s="7" customFormat="1">
      <c r="A251" s="26"/>
      <c r="B251" s="26"/>
    </row>
    <row r="252" spans="1:2" s="7" customFormat="1">
      <c r="A252" s="26"/>
      <c r="B252" s="26"/>
    </row>
    <row r="253" spans="1:2" s="7" customFormat="1">
      <c r="A253" s="26"/>
      <c r="B253" s="26"/>
    </row>
    <row r="254" spans="1:2" s="7" customFormat="1">
      <c r="A254" s="26"/>
      <c r="B254" s="26"/>
    </row>
    <row r="255" spans="1:2" s="7" customFormat="1">
      <c r="A255" s="26"/>
      <c r="B255" s="26"/>
    </row>
    <row r="256" spans="1:2" s="7" customFormat="1">
      <c r="A256" s="26"/>
      <c r="B256" s="26"/>
    </row>
    <row r="257" spans="1:2" s="7" customFormat="1">
      <c r="A257" s="26"/>
      <c r="B257" s="26"/>
    </row>
    <row r="258" spans="1:2" s="7" customFormat="1">
      <c r="A258" s="26"/>
      <c r="B258" s="26"/>
    </row>
    <row r="259" spans="1:2" s="7" customFormat="1">
      <c r="A259" s="26"/>
      <c r="B259" s="26"/>
    </row>
    <row r="260" spans="1:2" s="7" customFormat="1">
      <c r="A260" s="26"/>
      <c r="B260" s="26"/>
    </row>
    <row r="261" spans="1:2" s="7" customFormat="1">
      <c r="A261" s="26"/>
      <c r="B261" s="26"/>
    </row>
    <row r="262" spans="1:2" s="7" customFormat="1">
      <c r="A262" s="26"/>
      <c r="B262" s="26"/>
    </row>
    <row r="263" spans="1:2" s="7" customFormat="1">
      <c r="A263" s="26"/>
      <c r="B263" s="26"/>
    </row>
    <row r="264" spans="1:2" s="7" customFormat="1">
      <c r="A264" s="26"/>
      <c r="B264" s="26"/>
    </row>
    <row r="265" spans="1:2" s="7" customFormat="1">
      <c r="A265" s="26"/>
      <c r="B265" s="26"/>
    </row>
    <row r="266" spans="1:2" s="7" customFormat="1">
      <c r="A266" s="26"/>
      <c r="B266" s="26"/>
    </row>
    <row r="267" spans="1:2" s="7" customFormat="1">
      <c r="A267" s="26"/>
      <c r="B267" s="26"/>
    </row>
    <row r="268" spans="1:2" s="7" customFormat="1">
      <c r="A268" s="26"/>
      <c r="B268" s="26"/>
    </row>
    <row r="269" spans="1:2" s="7" customFormat="1">
      <c r="A269" s="26"/>
      <c r="B269" s="26"/>
    </row>
    <row r="270" spans="1:2" s="7" customFormat="1">
      <c r="A270" s="26"/>
      <c r="B270" s="26"/>
    </row>
    <row r="271" spans="1:2" s="7" customFormat="1">
      <c r="A271" s="26"/>
      <c r="B271" s="26"/>
    </row>
    <row r="272" spans="1:2" s="7" customFormat="1">
      <c r="A272" s="26"/>
      <c r="B272" s="26"/>
    </row>
    <row r="273" spans="1:2" s="7" customFormat="1">
      <c r="A273" s="26"/>
      <c r="B273" s="26"/>
    </row>
    <row r="274" spans="1:2" s="7" customFormat="1">
      <c r="A274" s="26"/>
      <c r="B274" s="26"/>
    </row>
    <row r="275" spans="1:2" s="7" customFormat="1">
      <c r="A275" s="26"/>
      <c r="B275" s="26"/>
    </row>
    <row r="276" spans="1:2" s="7" customFormat="1">
      <c r="A276" s="26"/>
      <c r="B276" s="26"/>
    </row>
    <row r="277" spans="1:2" s="7" customFormat="1">
      <c r="A277" s="26"/>
      <c r="B277" s="26"/>
    </row>
    <row r="278" spans="1:2" s="7" customFormat="1">
      <c r="A278" s="26"/>
      <c r="B278" s="26"/>
    </row>
    <row r="279" spans="1:2" s="7" customFormat="1">
      <c r="A279" s="26"/>
      <c r="B279" s="26"/>
    </row>
    <row r="280" spans="1:2" s="7" customFormat="1">
      <c r="A280" s="26"/>
      <c r="B280" s="26"/>
    </row>
    <row r="281" spans="1:2" s="7" customFormat="1">
      <c r="A281" s="26"/>
      <c r="B281" s="26"/>
    </row>
    <row r="282" spans="1:2" s="7" customFormat="1">
      <c r="A282" s="26"/>
      <c r="B282" s="26"/>
    </row>
    <row r="283" spans="1:2" s="7" customFormat="1">
      <c r="A283" s="26"/>
      <c r="B283" s="26"/>
    </row>
    <row r="284" spans="1:2" s="7" customFormat="1">
      <c r="A284" s="26"/>
      <c r="B284" s="26"/>
    </row>
    <row r="285" spans="1:2" s="7" customFormat="1">
      <c r="A285" s="26"/>
      <c r="B285" s="26"/>
    </row>
    <row r="286" spans="1:2" s="7" customFormat="1">
      <c r="A286" s="26"/>
      <c r="B286" s="26"/>
    </row>
    <row r="287" spans="1:2" s="7" customFormat="1">
      <c r="A287" s="26"/>
      <c r="B287" s="26"/>
    </row>
    <row r="288" spans="1:2" s="7" customFormat="1">
      <c r="A288" s="26"/>
      <c r="B288" s="26"/>
    </row>
    <row r="289" spans="1:2" s="7" customFormat="1">
      <c r="A289" s="26"/>
      <c r="B289" s="26"/>
    </row>
    <row r="290" spans="1:2" s="7" customFormat="1">
      <c r="A290" s="26"/>
      <c r="B290" s="26"/>
    </row>
    <row r="291" spans="1:2" s="7" customFormat="1">
      <c r="A291" s="26"/>
      <c r="B291" s="26"/>
    </row>
    <row r="292" spans="1:2" s="7" customFormat="1">
      <c r="A292" s="26"/>
      <c r="B292" s="26"/>
    </row>
    <row r="293" spans="1:2" s="7" customFormat="1">
      <c r="A293" s="26"/>
      <c r="B293" s="26"/>
    </row>
    <row r="294" spans="1:2" s="7" customFormat="1">
      <c r="A294" s="26"/>
      <c r="B294" s="26"/>
    </row>
    <row r="295" spans="1:2" s="7" customFormat="1">
      <c r="A295" s="26"/>
      <c r="B295" s="26"/>
    </row>
    <row r="296" spans="1:2" s="7" customFormat="1">
      <c r="A296" s="26"/>
      <c r="B296" s="26"/>
    </row>
    <row r="297" spans="1:2" s="7" customFormat="1">
      <c r="A297" s="26"/>
      <c r="B297" s="26"/>
    </row>
    <row r="298" spans="1:2" s="7" customFormat="1">
      <c r="A298" s="26"/>
      <c r="B298" s="26"/>
    </row>
    <row r="299" spans="1:2" s="7" customFormat="1">
      <c r="A299" s="26"/>
      <c r="B299" s="26"/>
    </row>
    <row r="300" spans="1:2" s="7" customFormat="1">
      <c r="A300" s="26"/>
      <c r="B300" s="26"/>
    </row>
    <row r="301" spans="1:2" s="7" customFormat="1">
      <c r="A301" s="26"/>
      <c r="B301" s="26"/>
    </row>
    <row r="302" spans="1:2" s="7" customFormat="1">
      <c r="A302" s="26"/>
      <c r="B302" s="26"/>
    </row>
    <row r="303" spans="1:2" s="7" customFormat="1">
      <c r="A303" s="26"/>
      <c r="B303" s="26"/>
    </row>
    <row r="304" spans="1:2" s="7" customFormat="1">
      <c r="A304" s="26"/>
      <c r="B304" s="26"/>
    </row>
    <row r="305" spans="1:2" s="7" customFormat="1">
      <c r="A305" s="26"/>
      <c r="B305" s="26"/>
    </row>
    <row r="306" spans="1:2" s="7" customFormat="1">
      <c r="A306" s="26"/>
      <c r="B306" s="26"/>
    </row>
    <row r="307" spans="1:2" s="7" customFormat="1">
      <c r="A307" s="26"/>
      <c r="B307" s="26"/>
    </row>
    <row r="308" spans="1:2" s="7" customFormat="1">
      <c r="A308" s="26"/>
      <c r="B308" s="26"/>
    </row>
    <row r="309" spans="1:2" s="7" customFormat="1">
      <c r="A309" s="26"/>
      <c r="B309" s="26"/>
    </row>
    <row r="310" spans="1:2" s="7" customFormat="1">
      <c r="A310" s="26"/>
      <c r="B310" s="26"/>
    </row>
    <row r="311" spans="1:2" s="7" customFormat="1">
      <c r="A311" s="26"/>
      <c r="B311" s="26"/>
    </row>
    <row r="312" spans="1:2" s="7" customFormat="1">
      <c r="A312" s="26"/>
      <c r="B312" s="26"/>
    </row>
    <row r="313" spans="1:2" s="7" customFormat="1">
      <c r="A313" s="26"/>
      <c r="B313" s="26"/>
    </row>
    <row r="314" spans="1:2" s="7" customFormat="1">
      <c r="A314" s="26"/>
      <c r="B314" s="26"/>
    </row>
    <row r="315" spans="1:2" s="7" customFormat="1">
      <c r="A315" s="26"/>
      <c r="B315" s="26"/>
    </row>
    <row r="316" spans="1:2" s="7" customFormat="1">
      <c r="A316" s="26"/>
      <c r="B316" s="26"/>
    </row>
    <row r="317" spans="1:2" s="7" customFormat="1">
      <c r="A317" s="26"/>
      <c r="B317" s="26"/>
    </row>
    <row r="318" spans="1:2" s="7" customFormat="1">
      <c r="A318" s="26"/>
      <c r="B318" s="26"/>
    </row>
    <row r="319" spans="1:2" s="7" customFormat="1">
      <c r="A319" s="26"/>
      <c r="B319" s="26"/>
    </row>
    <row r="320" spans="1:2" s="7" customFormat="1">
      <c r="A320" s="26"/>
      <c r="B320" s="26"/>
    </row>
    <row r="321" spans="1:2" s="7" customFormat="1">
      <c r="A321" s="26"/>
      <c r="B321" s="26"/>
    </row>
    <row r="322" spans="1:2" s="7" customFormat="1">
      <c r="A322" s="26"/>
      <c r="B322" s="26"/>
    </row>
    <row r="323" spans="1:2" s="7" customFormat="1">
      <c r="A323" s="26"/>
      <c r="B323" s="26"/>
    </row>
    <row r="324" spans="1:2" s="7" customFormat="1">
      <c r="A324" s="26"/>
      <c r="B324" s="26"/>
    </row>
    <row r="325" spans="1:2" s="7" customFormat="1">
      <c r="A325" s="26"/>
      <c r="B325" s="26"/>
    </row>
    <row r="326" spans="1:2" s="7" customFormat="1">
      <c r="A326" s="26"/>
      <c r="B326" s="26"/>
    </row>
    <row r="327" spans="1:2" s="7" customFormat="1">
      <c r="A327" s="26"/>
      <c r="B327" s="26"/>
    </row>
    <row r="328" spans="1:2" s="7" customFormat="1">
      <c r="A328" s="26"/>
      <c r="B328" s="26"/>
    </row>
    <row r="329" spans="1:2" s="7" customFormat="1">
      <c r="A329" s="26"/>
      <c r="B329" s="26"/>
    </row>
    <row r="330" spans="1:2" s="7" customFormat="1">
      <c r="A330" s="26"/>
      <c r="B330" s="26"/>
    </row>
    <row r="331" spans="1:2" s="7" customFormat="1">
      <c r="A331" s="26"/>
      <c r="B331" s="26"/>
    </row>
    <row r="332" spans="1:2" s="7" customFormat="1">
      <c r="A332" s="26"/>
      <c r="B332" s="26"/>
    </row>
    <row r="333" spans="1:2" s="7" customFormat="1">
      <c r="A333" s="26"/>
      <c r="B333" s="26"/>
    </row>
    <row r="334" spans="1:2" s="7" customFormat="1">
      <c r="A334" s="26"/>
      <c r="B334" s="26"/>
    </row>
    <row r="335" spans="1:2" s="7" customFormat="1">
      <c r="A335" s="26"/>
      <c r="B335" s="26"/>
    </row>
    <row r="336" spans="1:2" s="7" customFormat="1">
      <c r="A336" s="26"/>
      <c r="B336" s="26"/>
    </row>
    <row r="337" spans="1:2" s="7" customFormat="1">
      <c r="A337" s="26"/>
      <c r="B337" s="26"/>
    </row>
    <row r="338" spans="1:2" s="7" customFormat="1">
      <c r="A338" s="26"/>
      <c r="B338" s="26"/>
    </row>
    <row r="339" spans="1:2" s="7" customFormat="1">
      <c r="A339" s="26"/>
      <c r="B339" s="26"/>
    </row>
    <row r="340" spans="1:2" s="7" customFormat="1">
      <c r="A340" s="26"/>
      <c r="B340" s="26"/>
    </row>
    <row r="341" spans="1:2" s="7" customFormat="1">
      <c r="A341" s="26"/>
      <c r="B341" s="26"/>
    </row>
    <row r="342" spans="1:2" s="7" customFormat="1">
      <c r="A342" s="26"/>
      <c r="B342" s="26"/>
    </row>
    <row r="343" spans="1:2" s="7" customFormat="1">
      <c r="A343" s="26"/>
      <c r="B343" s="26"/>
    </row>
    <row r="344" spans="1:2" s="7" customFormat="1">
      <c r="A344" s="26"/>
      <c r="B344" s="26"/>
    </row>
    <row r="345" spans="1:2" s="7" customFormat="1">
      <c r="A345" s="26"/>
      <c r="B345" s="26"/>
    </row>
    <row r="346" spans="1:2" s="7" customFormat="1">
      <c r="A346" s="26"/>
      <c r="B346" s="26"/>
    </row>
    <row r="347" spans="1:2" s="7" customFormat="1">
      <c r="A347" s="26"/>
      <c r="B347" s="26"/>
    </row>
    <row r="348" spans="1:2" s="7" customFormat="1">
      <c r="A348" s="26"/>
      <c r="B348" s="26"/>
    </row>
    <row r="349" spans="1:2" s="7" customFormat="1">
      <c r="A349" s="26"/>
      <c r="B349" s="26"/>
    </row>
    <row r="350" spans="1:2" s="7" customFormat="1">
      <c r="A350" s="26"/>
      <c r="B350" s="26"/>
    </row>
    <row r="351" spans="1:2" s="7" customFormat="1">
      <c r="A351" s="26"/>
      <c r="B351" s="26"/>
    </row>
    <row r="352" spans="1:2" s="7" customFormat="1">
      <c r="A352" s="26"/>
      <c r="B352" s="26"/>
    </row>
    <row r="353" spans="1:2" s="7" customFormat="1">
      <c r="A353" s="26"/>
      <c r="B353" s="26"/>
    </row>
    <row r="354" spans="1:2" s="7" customFormat="1">
      <c r="A354" s="26"/>
      <c r="B354" s="26"/>
    </row>
    <row r="355" spans="1:2" s="7" customFormat="1">
      <c r="A355" s="26"/>
      <c r="B355" s="26"/>
    </row>
    <row r="356" spans="1:2" s="7" customFormat="1">
      <c r="A356" s="26"/>
      <c r="B356" s="26"/>
    </row>
    <row r="357" spans="1:2" s="7" customFormat="1">
      <c r="A357" s="26"/>
      <c r="B357" s="26"/>
    </row>
    <row r="358" spans="1:2" s="7" customFormat="1">
      <c r="A358" s="26"/>
      <c r="B358" s="26"/>
    </row>
    <row r="359" spans="1:2" s="7" customFormat="1">
      <c r="A359" s="26"/>
      <c r="B359" s="26"/>
    </row>
    <row r="360" spans="1:2" s="7" customFormat="1">
      <c r="A360" s="26"/>
      <c r="B360" s="26"/>
    </row>
    <row r="361" spans="1:2" s="7" customFormat="1">
      <c r="A361" s="26"/>
      <c r="B361" s="26"/>
    </row>
    <row r="362" spans="1:2" s="7" customFormat="1">
      <c r="A362" s="26"/>
      <c r="B362" s="26"/>
    </row>
    <row r="363" spans="1:2" s="7" customFormat="1">
      <c r="A363" s="26"/>
      <c r="B363" s="26"/>
    </row>
    <row r="364" spans="1:2" s="7" customFormat="1">
      <c r="A364" s="26"/>
      <c r="B364" s="26"/>
    </row>
    <row r="365" spans="1:2" s="7" customFormat="1">
      <c r="A365" s="26"/>
      <c r="B365" s="26"/>
    </row>
    <row r="366" spans="1:2" s="7" customFormat="1">
      <c r="A366" s="26"/>
      <c r="B366" s="26"/>
    </row>
    <row r="367" spans="1:2" s="7" customFormat="1">
      <c r="A367" s="26"/>
      <c r="B367" s="26"/>
    </row>
    <row r="368" spans="1:2" s="7" customFormat="1">
      <c r="A368" s="26"/>
      <c r="B368" s="26"/>
    </row>
    <row r="369" spans="1:2" s="7" customFormat="1">
      <c r="A369" s="26"/>
      <c r="B369" s="26"/>
    </row>
    <row r="370" spans="1:2" s="7" customFormat="1">
      <c r="A370" s="26"/>
      <c r="B370" s="26"/>
    </row>
    <row r="371" spans="1:2" s="7" customFormat="1">
      <c r="A371" s="26"/>
      <c r="B371" s="26"/>
    </row>
    <row r="372" spans="1:2" s="7" customFormat="1">
      <c r="A372" s="26"/>
      <c r="B372" s="26"/>
    </row>
    <row r="373" spans="1:2" s="7" customFormat="1">
      <c r="A373" s="26"/>
      <c r="B373" s="26"/>
    </row>
    <row r="374" spans="1:2" s="7" customFormat="1">
      <c r="A374" s="26"/>
      <c r="B374" s="26"/>
    </row>
    <row r="375" spans="1:2" s="7" customFormat="1">
      <c r="A375" s="26"/>
      <c r="B375" s="26"/>
    </row>
    <row r="376" spans="1:2" s="7" customFormat="1">
      <c r="A376" s="26"/>
      <c r="B376" s="26"/>
    </row>
    <row r="377" spans="1:2" s="7" customFormat="1">
      <c r="A377" s="26"/>
      <c r="B377" s="26"/>
    </row>
    <row r="378" spans="1:2" s="7" customFormat="1">
      <c r="A378" s="26"/>
      <c r="B378" s="26"/>
    </row>
    <row r="379" spans="1:2" s="7" customFormat="1">
      <c r="A379" s="26"/>
      <c r="B379" s="26"/>
    </row>
    <row r="380" spans="1:2" s="7" customFormat="1">
      <c r="A380" s="26"/>
      <c r="B380" s="26"/>
    </row>
    <row r="381" spans="1:2" s="7" customFormat="1">
      <c r="A381" s="26"/>
      <c r="B381" s="26"/>
    </row>
    <row r="382" spans="1:2" s="7" customFormat="1">
      <c r="A382" s="26"/>
      <c r="B382" s="26"/>
    </row>
    <row r="383" spans="1:2" s="7" customFormat="1">
      <c r="A383" s="26"/>
      <c r="B383" s="26"/>
    </row>
    <row r="384" spans="1:2" s="7" customFormat="1">
      <c r="A384" s="26"/>
      <c r="B384" s="26"/>
    </row>
    <row r="385" spans="1:2" s="7" customFormat="1">
      <c r="A385" s="26"/>
      <c r="B385" s="26"/>
    </row>
    <row r="386" spans="1:2" s="7" customFormat="1">
      <c r="A386" s="26"/>
      <c r="B386" s="26"/>
    </row>
    <row r="387" spans="1:2" s="7" customFormat="1">
      <c r="A387" s="26"/>
      <c r="B387" s="26"/>
    </row>
    <row r="388" spans="1:2" s="7" customFormat="1">
      <c r="A388" s="26"/>
      <c r="B388" s="26"/>
    </row>
    <row r="389" spans="1:2" s="7" customFormat="1">
      <c r="A389" s="26"/>
      <c r="B389" s="26"/>
    </row>
    <row r="390" spans="1:2" s="7" customFormat="1">
      <c r="A390" s="26"/>
      <c r="B390" s="26"/>
    </row>
    <row r="391" spans="1:2" s="7" customFormat="1">
      <c r="A391" s="26"/>
      <c r="B391" s="26"/>
    </row>
    <row r="392" spans="1:2" s="7" customFormat="1">
      <c r="A392" s="26"/>
      <c r="B392" s="26"/>
    </row>
    <row r="393" spans="1:2" s="7" customFormat="1">
      <c r="A393" s="26"/>
      <c r="B393" s="26"/>
    </row>
    <row r="394" spans="1:2" s="7" customFormat="1">
      <c r="A394" s="26"/>
      <c r="B394" s="26"/>
    </row>
    <row r="395" spans="1:2" s="7" customFormat="1">
      <c r="A395" s="26"/>
      <c r="B395" s="26"/>
    </row>
    <row r="396" spans="1:2" s="7" customFormat="1">
      <c r="A396" s="26"/>
      <c r="B396" s="26"/>
    </row>
    <row r="397" spans="1:2" s="7" customFormat="1">
      <c r="A397" s="26"/>
      <c r="B397" s="26"/>
    </row>
    <row r="398" spans="1:2" s="7" customFormat="1">
      <c r="A398" s="26"/>
      <c r="B398" s="26"/>
    </row>
    <row r="399" spans="1:2" s="7" customFormat="1">
      <c r="A399" s="26"/>
      <c r="B399" s="26"/>
    </row>
    <row r="400" spans="1:2" s="7" customFormat="1">
      <c r="A400" s="26"/>
      <c r="B400" s="26"/>
    </row>
    <row r="401" spans="1:2" s="7" customFormat="1">
      <c r="A401" s="26"/>
      <c r="B401" s="26"/>
    </row>
    <row r="402" spans="1:2" s="7" customFormat="1">
      <c r="A402" s="26"/>
      <c r="B402" s="26"/>
    </row>
    <row r="403" spans="1:2" s="7" customFormat="1">
      <c r="A403" s="26"/>
      <c r="B403" s="26"/>
    </row>
    <row r="404" spans="1:2" s="7" customFormat="1">
      <c r="A404" s="26"/>
      <c r="B404" s="26"/>
    </row>
    <row r="405" spans="1:2" s="7" customFormat="1">
      <c r="A405" s="26"/>
      <c r="B405" s="26"/>
    </row>
    <row r="406" spans="1:2" s="7" customFormat="1">
      <c r="A406" s="26"/>
      <c r="B406" s="26"/>
    </row>
    <row r="407" spans="1:2" s="7" customFormat="1">
      <c r="A407" s="26"/>
      <c r="B407" s="26"/>
    </row>
    <row r="408" spans="1:2" s="7" customFormat="1">
      <c r="A408" s="26"/>
      <c r="B408" s="26"/>
    </row>
    <row r="409" spans="1:2" s="7" customFormat="1">
      <c r="A409" s="26"/>
      <c r="B409" s="26"/>
    </row>
    <row r="410" spans="1:2" s="7" customFormat="1">
      <c r="A410" s="26"/>
      <c r="B410" s="26"/>
    </row>
    <row r="411" spans="1:2" s="7" customFormat="1">
      <c r="A411" s="26"/>
      <c r="B411" s="26"/>
    </row>
    <row r="412" spans="1:2" s="7" customFormat="1">
      <c r="A412" s="26"/>
      <c r="B412" s="26"/>
    </row>
    <row r="413" spans="1:2" s="7" customFormat="1">
      <c r="A413" s="26"/>
      <c r="B413" s="26"/>
    </row>
    <row r="414" spans="1:2" s="7" customFormat="1">
      <c r="A414" s="26"/>
      <c r="B414" s="26"/>
    </row>
    <row r="415" spans="1:2" s="7" customFormat="1">
      <c r="A415" s="26"/>
      <c r="B415" s="26"/>
    </row>
    <row r="416" spans="1:2" s="7" customFormat="1">
      <c r="A416" s="26"/>
      <c r="B416" s="26"/>
    </row>
    <row r="417" spans="1:2" s="7" customFormat="1">
      <c r="A417" s="26"/>
      <c r="B417" s="26"/>
    </row>
    <row r="418" spans="1:2" s="7" customFormat="1">
      <c r="A418" s="26"/>
      <c r="B418" s="26"/>
    </row>
    <row r="419" spans="1:2" s="7" customFormat="1">
      <c r="A419" s="26"/>
      <c r="B419" s="26"/>
    </row>
    <row r="420" spans="1:2" s="7" customFormat="1">
      <c r="A420" s="26"/>
      <c r="B420" s="26"/>
    </row>
    <row r="421" spans="1:2" s="7" customFormat="1">
      <c r="A421" s="26"/>
      <c r="B421" s="26"/>
    </row>
    <row r="422" spans="1:2" s="7" customFormat="1">
      <c r="A422" s="26"/>
      <c r="B422" s="26"/>
    </row>
    <row r="423" spans="1:2" s="7" customFormat="1">
      <c r="A423" s="26"/>
      <c r="B423" s="26"/>
    </row>
    <row r="424" spans="1:2" s="7" customFormat="1">
      <c r="A424" s="26"/>
      <c r="B424" s="26"/>
    </row>
    <row r="425" spans="1:2" s="7" customFormat="1">
      <c r="A425" s="26"/>
      <c r="B425" s="26"/>
    </row>
    <row r="426" spans="1:2" s="7" customFormat="1">
      <c r="A426" s="26"/>
      <c r="B426" s="26"/>
    </row>
    <row r="427" spans="1:2" s="7" customFormat="1">
      <c r="A427" s="26"/>
      <c r="B427" s="26"/>
    </row>
    <row r="428" spans="1:2" s="7" customFormat="1">
      <c r="A428" s="26"/>
      <c r="B428" s="26"/>
    </row>
    <row r="429" spans="1:2" s="7" customFormat="1">
      <c r="A429" s="26"/>
      <c r="B429" s="26"/>
    </row>
    <row r="430" spans="1:2" s="7" customFormat="1">
      <c r="A430" s="26"/>
      <c r="B430" s="26"/>
    </row>
    <row r="431" spans="1:2" s="7" customFormat="1">
      <c r="A431" s="26"/>
      <c r="B431" s="26"/>
    </row>
    <row r="432" spans="1:2" s="7" customFormat="1">
      <c r="A432" s="26"/>
      <c r="B432" s="26"/>
    </row>
    <row r="433" spans="1:5" s="7" customFormat="1">
      <c r="A433" s="26"/>
      <c r="B433" s="26"/>
    </row>
    <row r="434" spans="1:5" s="7" customFormat="1">
      <c r="A434" s="26"/>
      <c r="B434" s="26"/>
    </row>
    <row r="435" spans="1:5" s="7" customFormat="1">
      <c r="A435" s="26"/>
      <c r="B435" s="26"/>
    </row>
    <row r="436" spans="1:5" s="7" customFormat="1">
      <c r="A436" s="26"/>
      <c r="B436" s="26"/>
    </row>
    <row r="437" spans="1:5">
      <c r="A437" s="26"/>
      <c r="B437" s="26"/>
      <c r="C437" s="7"/>
      <c r="D437" s="7"/>
      <c r="E437" s="7"/>
    </row>
    <row r="438" spans="1:5">
      <c r="A438" s="26"/>
      <c r="B438" s="26"/>
      <c r="C438" s="7"/>
      <c r="D438" s="7"/>
      <c r="E438" s="7"/>
    </row>
    <row r="439" spans="1:5">
      <c r="A439" s="26"/>
      <c r="B439" s="26"/>
      <c r="C439" s="7"/>
      <c r="D439" s="7"/>
      <c r="E439" s="7"/>
    </row>
    <row r="440" spans="1:5">
      <c r="A440" s="26"/>
      <c r="B440" s="26"/>
      <c r="C440" s="7"/>
      <c r="D440" s="7"/>
      <c r="E440" s="7"/>
    </row>
    <row r="441" spans="1:5">
      <c r="A441" s="26"/>
      <c r="B441" s="26"/>
      <c r="C441" s="7"/>
      <c r="D441" s="7"/>
      <c r="E441" s="7"/>
    </row>
    <row r="442" spans="1:5">
      <c r="A442" s="26"/>
      <c r="B442" s="26"/>
      <c r="C442" s="7"/>
      <c r="D442" s="7"/>
      <c r="E442" s="7"/>
    </row>
    <row r="443" spans="1:5">
      <c r="A443" s="26"/>
      <c r="B443" s="26"/>
      <c r="C443" s="7"/>
      <c r="D443" s="7"/>
      <c r="E443" s="7"/>
    </row>
    <row r="444" spans="1:5">
      <c r="A444" s="26"/>
      <c r="B444" s="26"/>
      <c r="C444" s="7"/>
      <c r="D444" s="7"/>
      <c r="E444" s="7"/>
    </row>
    <row r="445" spans="1:5">
      <c r="A445" s="26"/>
      <c r="B445" s="26"/>
      <c r="C445" s="7"/>
      <c r="D445" s="7"/>
      <c r="E445" s="7"/>
    </row>
    <row r="446" spans="1:5">
      <c r="A446" s="26"/>
      <c r="B446" s="26"/>
      <c r="C446" s="7"/>
      <c r="D446" s="7"/>
      <c r="E446" s="7"/>
    </row>
    <row r="447" spans="1:5">
      <c r="A447" s="26"/>
      <c r="B447" s="26"/>
      <c r="C447" s="7"/>
      <c r="D447" s="7"/>
      <c r="E447" s="7"/>
    </row>
    <row r="448" spans="1:5">
      <c r="A448" s="26"/>
      <c r="B448" s="26"/>
      <c r="C448" s="7"/>
      <c r="D448" s="7"/>
      <c r="E448" s="7"/>
    </row>
    <row r="449" spans="1:5">
      <c r="A449" s="26"/>
      <c r="B449" s="26"/>
      <c r="C449" s="7"/>
      <c r="D449" s="7"/>
      <c r="E449" s="7"/>
    </row>
    <row r="450" spans="1:5">
      <c r="A450" s="26"/>
      <c r="B450" s="26"/>
      <c r="C450" s="7"/>
      <c r="D450" s="7"/>
      <c r="E450" s="7"/>
    </row>
    <row r="451" spans="1:5">
      <c r="A451" s="26"/>
      <c r="B451" s="26"/>
      <c r="C451" s="7"/>
      <c r="D451" s="7"/>
      <c r="E451" s="7"/>
    </row>
    <row r="452" spans="1:5">
      <c r="A452" s="26"/>
      <c r="B452" s="26"/>
      <c r="C452" s="7"/>
      <c r="D452" s="7"/>
      <c r="E452" s="7"/>
    </row>
    <row r="453" spans="1:5">
      <c r="A453" s="26"/>
      <c r="B453" s="26"/>
      <c r="C453" s="7"/>
      <c r="D453" s="7"/>
      <c r="E453" s="7"/>
    </row>
    <row r="454" spans="1:5">
      <c r="A454" s="26"/>
      <c r="B454" s="26"/>
      <c r="C454" s="7"/>
      <c r="D454" s="7"/>
      <c r="E454" s="7"/>
    </row>
    <row r="455" spans="1:5">
      <c r="A455" s="26"/>
      <c r="B455" s="26"/>
      <c r="C455" s="7"/>
      <c r="D455" s="7"/>
      <c r="E455" s="7"/>
    </row>
    <row r="456" spans="1:5">
      <c r="A456" s="26"/>
      <c r="B456" s="26"/>
      <c r="C456" s="7"/>
      <c r="D456" s="7"/>
      <c r="E456" s="7"/>
    </row>
    <row r="457" spans="1:5">
      <c r="A457" s="26"/>
      <c r="B457" s="26"/>
      <c r="C457" s="7"/>
      <c r="D457" s="7"/>
      <c r="E457" s="7"/>
    </row>
    <row r="458" spans="1:5">
      <c r="A458" s="26"/>
      <c r="B458" s="26"/>
      <c r="C458" s="7"/>
      <c r="D458" s="7"/>
      <c r="E458" s="7"/>
    </row>
    <row r="459" spans="1:5">
      <c r="A459" s="26"/>
      <c r="B459" s="26"/>
      <c r="C459" s="7"/>
      <c r="D459" s="7"/>
      <c r="E459" s="7"/>
    </row>
    <row r="460" spans="1:5">
      <c r="B460" s="26"/>
      <c r="C460" s="7"/>
      <c r="D460" s="7"/>
      <c r="E460" s="7"/>
    </row>
    <row r="461" spans="1:5">
      <c r="B461" s="26"/>
      <c r="C461" s="7"/>
      <c r="D461" s="7"/>
      <c r="E461" s="7"/>
    </row>
    <row r="462" spans="1:5">
      <c r="B462" s="26"/>
      <c r="C462" s="7"/>
      <c r="D462" s="7"/>
      <c r="E462" s="7"/>
    </row>
    <row r="463" spans="1:5">
      <c r="B463" s="26"/>
      <c r="C463" s="7"/>
      <c r="D463" s="7"/>
      <c r="E463" s="7"/>
    </row>
    <row r="464" spans="1:5">
      <c r="B464" s="26"/>
      <c r="C464" s="7"/>
      <c r="D464" s="7"/>
      <c r="E464" s="7"/>
    </row>
  </sheetData>
  <protectedRanges>
    <protectedRange sqref="ES6 ES80 ES63 ES77:ES78 ES97 ES107 ES150 ES152 ES161 ES57:ES59 ES128:ES148" name="Диапазон1_1_1_4"/>
  </protectedRanges>
  <mergeCells count="19">
    <mergeCell ref="B167:E167"/>
    <mergeCell ref="B148:E148"/>
    <mergeCell ref="A2:E2"/>
    <mergeCell ref="B5:E5"/>
    <mergeCell ref="B63:E63"/>
    <mergeCell ref="B73:E73"/>
    <mergeCell ref="D85:D87"/>
    <mergeCell ref="E85:E87"/>
    <mergeCell ref="B107:E107"/>
    <mergeCell ref="B127:E127"/>
    <mergeCell ref="B133:E133"/>
    <mergeCell ref="D134:D135"/>
    <mergeCell ref="B165:E165"/>
    <mergeCell ref="B150:E150"/>
    <mergeCell ref="B152:E152"/>
    <mergeCell ref="D153:D154"/>
    <mergeCell ref="E153:E154"/>
    <mergeCell ref="B161:E161"/>
    <mergeCell ref="B163:E163"/>
  </mergeCells>
  <dataValidations count="2">
    <dataValidation type="decimal" allowBlank="1" showInputMessage="1" showErrorMessage="1" errorTitle="Внимание" error="Допускается ввод только действительных чисел!" sqref="ES18 ES20:ES27">
      <formula1>-9.99999999999999E+23</formula1>
      <formula2>9.99999999999999E+23</formula2>
    </dataValidation>
    <dataValidation type="decimal" allowBlank="1" showInputMessage="1" showErrorMessage="1" errorTitle="Внимание" error="Допускается ввод только действительных чисел!" sqref="ES127 ES81:ES96 ES99:ES106 ES75:ES76 ES44:ES56 ES108 ES65:ES73">
      <formula1>0</formula1>
      <formula2>9.99999999999999E+23</formula2>
    </dataValidation>
  </dataValidations>
  <printOptions horizontalCentered="1"/>
  <pageMargins left="0.39370078740157483" right="0.19685039370078741" top="0.19685039370078741" bottom="0.19685039370078741" header="0" footer="0"/>
  <pageSetup paperSize="9" scale="50" fitToHeight="4" orientation="portrait" r:id="rId1"/>
  <rowBreaks count="1" manualBreakCount="1">
    <brk id="132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view="pageBreakPreview" zoomScale="83" zoomScaleNormal="100" zoomScaleSheetLayoutView="83" workbookViewId="0">
      <selection activeCell="C31" sqref="C31"/>
    </sheetView>
  </sheetViews>
  <sheetFormatPr defaultRowHeight="12.75"/>
  <cols>
    <col min="1" max="1" width="6.42578125" customWidth="1"/>
    <col min="2" max="2" width="34.7109375" customWidth="1"/>
    <col min="3" max="3" width="46.140625" customWidth="1"/>
    <col min="4" max="5" width="18.28515625" customWidth="1"/>
    <col min="6" max="6" width="53.28515625" customWidth="1"/>
    <col min="7" max="7" width="18.5703125" customWidth="1"/>
  </cols>
  <sheetData>
    <row r="1" spans="1:7">
      <c r="A1" s="26"/>
      <c r="B1" s="26"/>
      <c r="C1" s="26"/>
      <c r="D1" s="26"/>
      <c r="E1" s="26"/>
      <c r="F1" s="36"/>
      <c r="G1" s="37" t="s">
        <v>772</v>
      </c>
    </row>
    <row r="2" spans="1:7">
      <c r="A2" s="26"/>
      <c r="B2" s="26"/>
      <c r="C2" s="26"/>
      <c r="D2" s="26"/>
      <c r="E2" s="26"/>
      <c r="F2" s="36"/>
      <c r="G2" s="26"/>
    </row>
    <row r="3" spans="1:7">
      <c r="A3" s="26"/>
      <c r="B3" s="26"/>
      <c r="C3" s="26"/>
      <c r="D3" s="26"/>
      <c r="E3" s="26"/>
      <c r="F3" s="36"/>
      <c r="G3" s="26"/>
    </row>
    <row r="4" spans="1:7">
      <c r="A4" s="26"/>
      <c r="B4" s="26"/>
      <c r="C4" s="26"/>
      <c r="D4" s="26"/>
      <c r="E4" s="26"/>
      <c r="F4" s="36"/>
      <c r="G4" s="26"/>
    </row>
    <row r="5" spans="1:7" ht="15.75">
      <c r="A5" s="311" t="s">
        <v>1403</v>
      </c>
      <c r="B5" s="311"/>
      <c r="C5" s="311"/>
      <c r="D5" s="311"/>
      <c r="E5" s="311"/>
      <c r="F5" s="311"/>
      <c r="G5" s="311"/>
    </row>
    <row r="6" spans="1:7" ht="15.75">
      <c r="A6" s="38"/>
      <c r="B6" s="38"/>
      <c r="C6" s="38"/>
      <c r="D6" s="38"/>
      <c r="E6" s="38"/>
      <c r="F6" s="38"/>
      <c r="G6" s="38"/>
    </row>
    <row r="7" spans="1:7" ht="21.75" customHeight="1">
      <c r="A7" s="312" t="s">
        <v>335</v>
      </c>
      <c r="B7" s="312" t="s">
        <v>336</v>
      </c>
      <c r="C7" s="312" t="s">
        <v>337</v>
      </c>
      <c r="D7" s="312" t="s">
        <v>338</v>
      </c>
      <c r="E7" s="312" t="s">
        <v>339</v>
      </c>
      <c r="F7" s="312" t="s">
        <v>340</v>
      </c>
      <c r="G7" s="312" t="s">
        <v>341</v>
      </c>
    </row>
    <row r="8" spans="1:7" ht="51" customHeight="1">
      <c r="A8" s="313"/>
      <c r="B8" s="314"/>
      <c r="C8" s="313"/>
      <c r="D8" s="314"/>
      <c r="E8" s="313"/>
      <c r="F8" s="313"/>
      <c r="G8" s="314"/>
    </row>
    <row r="9" spans="1:7">
      <c r="A9" s="39">
        <v>1</v>
      </c>
      <c r="B9" s="39">
        <v>2</v>
      </c>
      <c r="C9" s="39">
        <v>3</v>
      </c>
      <c r="D9" s="39">
        <v>4</v>
      </c>
      <c r="E9" s="39">
        <v>5</v>
      </c>
      <c r="F9" s="39">
        <v>6</v>
      </c>
      <c r="G9" s="39">
        <v>7</v>
      </c>
    </row>
    <row r="10" spans="1:7" ht="51">
      <c r="A10" s="40">
        <f>1</f>
        <v>1</v>
      </c>
      <c r="B10" s="41" t="s">
        <v>342</v>
      </c>
      <c r="C10" s="42" t="s">
        <v>343</v>
      </c>
      <c r="D10" s="43" t="s">
        <v>344</v>
      </c>
      <c r="E10" s="44" t="s">
        <v>345</v>
      </c>
      <c r="F10" s="41" t="s">
        <v>1104</v>
      </c>
      <c r="G10" s="44" t="s">
        <v>346</v>
      </c>
    </row>
    <row r="11" spans="1:7" ht="51">
      <c r="A11" s="40">
        <f>A10+1</f>
        <v>2</v>
      </c>
      <c r="B11" s="41" t="s">
        <v>347</v>
      </c>
      <c r="C11" s="42" t="s">
        <v>348</v>
      </c>
      <c r="D11" s="43" t="s">
        <v>344</v>
      </c>
      <c r="E11" s="44" t="s">
        <v>345</v>
      </c>
      <c r="F11" s="41" t="s">
        <v>1104</v>
      </c>
      <c r="G11" s="44" t="s">
        <v>346</v>
      </c>
    </row>
    <row r="12" spans="1:7" ht="34.9" customHeight="1">
      <c r="A12" s="40">
        <v>3</v>
      </c>
      <c r="B12" s="310" t="s">
        <v>349</v>
      </c>
      <c r="C12" s="42" t="s">
        <v>1419</v>
      </c>
      <c r="D12" s="43" t="s">
        <v>344</v>
      </c>
      <c r="E12" s="44" t="s">
        <v>345</v>
      </c>
      <c r="F12" s="41" t="s">
        <v>350</v>
      </c>
      <c r="G12" s="44" t="s">
        <v>346</v>
      </c>
    </row>
    <row r="13" spans="1:7" ht="34.9" customHeight="1">
      <c r="A13" s="40">
        <f>A12+1</f>
        <v>4</v>
      </c>
      <c r="B13" s="234"/>
      <c r="C13" s="188" t="s">
        <v>1420</v>
      </c>
      <c r="D13" s="43" t="s">
        <v>344</v>
      </c>
      <c r="E13" s="44" t="s">
        <v>345</v>
      </c>
      <c r="F13" s="41" t="s">
        <v>350</v>
      </c>
      <c r="G13" s="44" t="s">
        <v>346</v>
      </c>
    </row>
    <row r="14" spans="1:7" ht="30.6" customHeight="1">
      <c r="A14" s="40">
        <v>5</v>
      </c>
      <c r="B14" s="189" t="s">
        <v>1404</v>
      </c>
      <c r="C14" s="190" t="s">
        <v>351</v>
      </c>
      <c r="D14" s="43" t="s">
        <v>344</v>
      </c>
      <c r="E14" s="40" t="s">
        <v>345</v>
      </c>
      <c r="F14" s="42" t="s">
        <v>352</v>
      </c>
      <c r="G14" s="182" t="s">
        <v>346</v>
      </c>
    </row>
    <row r="15" spans="1:7" ht="30.6" customHeight="1">
      <c r="A15" s="40">
        <f t="shared" ref="A15" si="0">A14+1</f>
        <v>6</v>
      </c>
      <c r="B15" s="41" t="s">
        <v>353</v>
      </c>
      <c r="C15" s="190" t="s">
        <v>1435</v>
      </c>
      <c r="D15" s="43" t="s">
        <v>344</v>
      </c>
      <c r="E15" s="40" t="s">
        <v>345</v>
      </c>
      <c r="F15" s="42" t="s">
        <v>354</v>
      </c>
      <c r="G15" s="182" t="s">
        <v>346</v>
      </c>
    </row>
    <row r="16" spans="1:7" ht="30.6" customHeight="1">
      <c r="A16" s="40">
        <v>7</v>
      </c>
      <c r="B16" s="41" t="s">
        <v>355</v>
      </c>
      <c r="C16" s="190" t="s">
        <v>356</v>
      </c>
      <c r="D16" s="43" t="s">
        <v>344</v>
      </c>
      <c r="E16" s="40" t="s">
        <v>345</v>
      </c>
      <c r="F16" s="42" t="s">
        <v>357</v>
      </c>
      <c r="G16" s="182" t="s">
        <v>346</v>
      </c>
    </row>
    <row r="17" spans="1:7" ht="30.6" customHeight="1">
      <c r="A17" s="40">
        <f t="shared" ref="A17" si="1">A16+1</f>
        <v>8</v>
      </c>
      <c r="B17" s="41" t="s">
        <v>358</v>
      </c>
      <c r="C17" s="42" t="s">
        <v>359</v>
      </c>
      <c r="D17" s="43" t="s">
        <v>344</v>
      </c>
      <c r="E17" s="40" t="s">
        <v>345</v>
      </c>
      <c r="F17" s="42" t="s">
        <v>357</v>
      </c>
      <c r="G17" s="40" t="s">
        <v>346</v>
      </c>
    </row>
    <row r="18" spans="1:7" ht="30.6" customHeight="1">
      <c r="A18" s="40">
        <v>9</v>
      </c>
      <c r="B18" s="41" t="s">
        <v>360</v>
      </c>
      <c r="C18" s="42" t="s">
        <v>361</v>
      </c>
      <c r="D18" s="43" t="s">
        <v>344</v>
      </c>
      <c r="E18" s="40" t="s">
        <v>345</v>
      </c>
      <c r="F18" s="42" t="s">
        <v>357</v>
      </c>
      <c r="G18" s="40" t="s">
        <v>346</v>
      </c>
    </row>
    <row r="19" spans="1:7" ht="30.6" customHeight="1">
      <c r="A19" s="40">
        <f t="shared" ref="A19" si="2">A18+1</f>
        <v>10</v>
      </c>
      <c r="B19" s="41" t="s">
        <v>362</v>
      </c>
      <c r="C19" s="41" t="s">
        <v>1405</v>
      </c>
      <c r="D19" s="43" t="s">
        <v>344</v>
      </c>
      <c r="E19" s="44" t="s">
        <v>345</v>
      </c>
      <c r="F19" s="41" t="s">
        <v>363</v>
      </c>
      <c r="G19" s="44" t="s">
        <v>346</v>
      </c>
    </row>
    <row r="20" spans="1:7" ht="52.5" customHeight="1">
      <c r="A20" s="40">
        <v>11</v>
      </c>
      <c r="B20" s="41" t="s">
        <v>1436</v>
      </c>
      <c r="C20" s="41" t="s">
        <v>1463</v>
      </c>
      <c r="D20" s="43" t="s">
        <v>344</v>
      </c>
      <c r="E20" s="44" t="s">
        <v>345</v>
      </c>
      <c r="F20" s="41" t="s">
        <v>363</v>
      </c>
      <c r="G20" s="44" t="s">
        <v>346</v>
      </c>
    </row>
    <row r="21" spans="1:7" ht="30.6" customHeight="1">
      <c r="A21" s="40">
        <v>12</v>
      </c>
      <c r="B21" s="41" t="s">
        <v>364</v>
      </c>
      <c r="C21" s="41" t="s">
        <v>365</v>
      </c>
      <c r="D21" s="43" t="s">
        <v>344</v>
      </c>
      <c r="E21" s="44" t="s">
        <v>345</v>
      </c>
      <c r="F21" s="41" t="s">
        <v>366</v>
      </c>
      <c r="G21" s="44" t="s">
        <v>346</v>
      </c>
    </row>
    <row r="22" spans="1:7" ht="30.6" customHeight="1">
      <c r="A22" s="40">
        <v>13</v>
      </c>
      <c r="B22" s="191" t="s">
        <v>1406</v>
      </c>
      <c r="C22" s="191" t="s">
        <v>1407</v>
      </c>
      <c r="D22" s="43" t="s">
        <v>344</v>
      </c>
      <c r="E22" s="44" t="s">
        <v>345</v>
      </c>
      <c r="F22" s="41" t="s">
        <v>366</v>
      </c>
      <c r="G22" s="44" t="s">
        <v>346</v>
      </c>
    </row>
    <row r="23" spans="1:7" ht="30.6" customHeight="1">
      <c r="A23" s="40">
        <v>14</v>
      </c>
      <c r="B23" s="191" t="s">
        <v>1408</v>
      </c>
      <c r="C23" s="191" t="s">
        <v>1409</v>
      </c>
      <c r="D23" s="43" t="s">
        <v>344</v>
      </c>
      <c r="E23" s="44" t="s">
        <v>345</v>
      </c>
      <c r="F23" s="41" t="s">
        <v>366</v>
      </c>
      <c r="G23" s="44" t="s">
        <v>346</v>
      </c>
    </row>
    <row r="24" spans="1:7" ht="30.6" customHeight="1">
      <c r="A24" s="40">
        <v>15</v>
      </c>
      <c r="B24" s="41" t="s">
        <v>367</v>
      </c>
      <c r="C24" s="42" t="s">
        <v>368</v>
      </c>
      <c r="D24" s="43" t="s">
        <v>344</v>
      </c>
      <c r="E24" s="44" t="s">
        <v>345</v>
      </c>
      <c r="F24" s="41" t="s">
        <v>369</v>
      </c>
      <c r="G24" s="44" t="s">
        <v>346</v>
      </c>
    </row>
    <row r="25" spans="1:7" ht="30.6" customHeight="1">
      <c r="A25" s="40">
        <v>16</v>
      </c>
      <c r="B25" s="41" t="s">
        <v>370</v>
      </c>
      <c r="C25" s="42" t="s">
        <v>371</v>
      </c>
      <c r="D25" s="43" t="s">
        <v>344</v>
      </c>
      <c r="E25" s="44" t="s">
        <v>345</v>
      </c>
      <c r="F25" s="41" t="s">
        <v>372</v>
      </c>
      <c r="G25" s="44" t="s">
        <v>346</v>
      </c>
    </row>
    <row r="26" spans="1:7" ht="57" customHeight="1">
      <c r="A26" s="40">
        <v>17</v>
      </c>
      <c r="B26" s="41" t="s">
        <v>373</v>
      </c>
      <c r="C26" s="42" t="s">
        <v>1410</v>
      </c>
      <c r="D26" s="43" t="s">
        <v>344</v>
      </c>
      <c r="E26" s="44" t="s">
        <v>345</v>
      </c>
      <c r="F26" s="41" t="s">
        <v>369</v>
      </c>
      <c r="G26" s="44" t="s">
        <v>346</v>
      </c>
    </row>
    <row r="27" spans="1:7" ht="30.6" customHeight="1">
      <c r="A27" s="40">
        <f t="shared" ref="A27:A76" si="3">A26+1</f>
        <v>18</v>
      </c>
      <c r="B27" s="41" t="s">
        <v>374</v>
      </c>
      <c r="C27" s="42" t="s">
        <v>375</v>
      </c>
      <c r="D27" s="43" t="s">
        <v>344</v>
      </c>
      <c r="E27" s="44" t="s">
        <v>345</v>
      </c>
      <c r="F27" s="41" t="s">
        <v>369</v>
      </c>
      <c r="G27" s="44" t="s">
        <v>346</v>
      </c>
    </row>
    <row r="28" spans="1:7" ht="48.75" customHeight="1">
      <c r="A28" s="40">
        <f t="shared" si="3"/>
        <v>19</v>
      </c>
      <c r="B28" s="41" t="s">
        <v>376</v>
      </c>
      <c r="C28" s="42" t="s">
        <v>1412</v>
      </c>
      <c r="D28" s="43" t="s">
        <v>344</v>
      </c>
      <c r="E28" s="44" t="s">
        <v>345</v>
      </c>
      <c r="F28" s="41" t="s">
        <v>377</v>
      </c>
      <c r="G28" s="44" t="s">
        <v>346</v>
      </c>
    </row>
    <row r="29" spans="1:7" ht="48.75" customHeight="1">
      <c r="A29" s="40">
        <f t="shared" si="3"/>
        <v>20</v>
      </c>
      <c r="B29" s="41" t="s">
        <v>1411</v>
      </c>
      <c r="C29" s="42" t="s">
        <v>1413</v>
      </c>
      <c r="D29" s="43" t="s">
        <v>344</v>
      </c>
      <c r="E29" s="44" t="s">
        <v>345</v>
      </c>
      <c r="F29" s="41" t="s">
        <v>377</v>
      </c>
      <c r="G29" s="44" t="s">
        <v>346</v>
      </c>
    </row>
    <row r="30" spans="1:7" ht="48.75" customHeight="1">
      <c r="A30" s="40">
        <f t="shared" si="3"/>
        <v>21</v>
      </c>
      <c r="B30" s="191" t="s">
        <v>1414</v>
      </c>
      <c r="C30" s="191" t="s">
        <v>1415</v>
      </c>
      <c r="D30" s="43" t="s">
        <v>344</v>
      </c>
      <c r="E30" s="44" t="s">
        <v>345</v>
      </c>
      <c r="F30" s="41" t="s">
        <v>377</v>
      </c>
      <c r="G30" s="44" t="s">
        <v>346</v>
      </c>
    </row>
    <row r="31" spans="1:7" ht="57" customHeight="1">
      <c r="A31" s="40">
        <f t="shared" si="3"/>
        <v>22</v>
      </c>
      <c r="B31" s="41" t="s">
        <v>378</v>
      </c>
      <c r="C31" s="42" t="s">
        <v>1416</v>
      </c>
      <c r="D31" s="43" t="s">
        <v>344</v>
      </c>
      <c r="E31" s="44" t="s">
        <v>345</v>
      </c>
      <c r="F31" s="41" t="s">
        <v>369</v>
      </c>
      <c r="G31" s="44" t="s">
        <v>346</v>
      </c>
    </row>
    <row r="32" spans="1:7" ht="57" customHeight="1">
      <c r="A32" s="40">
        <f t="shared" si="3"/>
        <v>23</v>
      </c>
      <c r="B32" s="41" t="s">
        <v>379</v>
      </c>
      <c r="C32" s="42" t="s">
        <v>380</v>
      </c>
      <c r="D32" s="43" t="s">
        <v>344</v>
      </c>
      <c r="E32" s="44" t="s">
        <v>345</v>
      </c>
      <c r="F32" s="41" t="s">
        <v>357</v>
      </c>
      <c r="G32" s="44" t="s">
        <v>346</v>
      </c>
    </row>
    <row r="33" spans="1:7" ht="57" customHeight="1">
      <c r="A33" s="40">
        <f t="shared" si="3"/>
        <v>24</v>
      </c>
      <c r="B33" s="41" t="s">
        <v>381</v>
      </c>
      <c r="C33" s="42" t="s">
        <v>382</v>
      </c>
      <c r="D33" s="43" t="s">
        <v>344</v>
      </c>
      <c r="E33" s="44" t="s">
        <v>345</v>
      </c>
      <c r="F33" s="41" t="s">
        <v>383</v>
      </c>
      <c r="G33" s="44" t="s">
        <v>346</v>
      </c>
    </row>
    <row r="34" spans="1:7" ht="57" customHeight="1">
      <c r="A34" s="40">
        <f t="shared" si="3"/>
        <v>25</v>
      </c>
      <c r="B34" s="41" t="s">
        <v>384</v>
      </c>
      <c r="C34" s="42" t="s">
        <v>385</v>
      </c>
      <c r="D34" s="43" t="s">
        <v>344</v>
      </c>
      <c r="E34" s="44" t="s">
        <v>345</v>
      </c>
      <c r="F34" s="41" t="s">
        <v>386</v>
      </c>
      <c r="G34" s="44" t="s">
        <v>346</v>
      </c>
    </row>
    <row r="35" spans="1:7" ht="57" customHeight="1">
      <c r="A35" s="40">
        <f t="shared" si="3"/>
        <v>26</v>
      </c>
      <c r="B35" s="41" t="s">
        <v>387</v>
      </c>
      <c r="C35" s="42" t="s">
        <v>388</v>
      </c>
      <c r="D35" s="43" t="s">
        <v>344</v>
      </c>
      <c r="E35" s="44" t="s">
        <v>345</v>
      </c>
      <c r="F35" s="41" t="s">
        <v>389</v>
      </c>
      <c r="G35" s="44" t="s">
        <v>346</v>
      </c>
    </row>
    <row r="36" spans="1:7" ht="57" customHeight="1">
      <c r="A36" s="40">
        <f t="shared" si="3"/>
        <v>27</v>
      </c>
      <c r="B36" s="41" t="s">
        <v>390</v>
      </c>
      <c r="C36" s="42" t="s">
        <v>391</v>
      </c>
      <c r="D36" s="43" t="s">
        <v>344</v>
      </c>
      <c r="E36" s="44" t="s">
        <v>345</v>
      </c>
      <c r="F36" s="41" t="s">
        <v>392</v>
      </c>
      <c r="G36" s="44" t="s">
        <v>346</v>
      </c>
    </row>
    <row r="37" spans="1:7" ht="57" customHeight="1">
      <c r="A37" s="40">
        <f t="shared" si="3"/>
        <v>28</v>
      </c>
      <c r="B37" s="41" t="s">
        <v>393</v>
      </c>
      <c r="C37" s="42" t="s">
        <v>394</v>
      </c>
      <c r="D37" s="43" t="s">
        <v>344</v>
      </c>
      <c r="E37" s="44" t="s">
        <v>345</v>
      </c>
      <c r="F37" s="41" t="s">
        <v>395</v>
      </c>
      <c r="G37" s="44" t="s">
        <v>346</v>
      </c>
    </row>
    <row r="38" spans="1:7" ht="51">
      <c r="A38" s="40">
        <f t="shared" si="3"/>
        <v>29</v>
      </c>
      <c r="B38" s="41" t="s">
        <v>396</v>
      </c>
      <c r="C38" s="42" t="s">
        <v>397</v>
      </c>
      <c r="D38" s="43" t="s">
        <v>344</v>
      </c>
      <c r="E38" s="44" t="s">
        <v>345</v>
      </c>
      <c r="F38" s="41" t="s">
        <v>398</v>
      </c>
      <c r="G38" s="44" t="s">
        <v>346</v>
      </c>
    </row>
    <row r="39" spans="1:7" ht="25.5">
      <c r="A39" s="40">
        <f t="shared" si="3"/>
        <v>30</v>
      </c>
      <c r="B39" s="41" t="s">
        <v>399</v>
      </c>
      <c r="C39" s="42" t="s">
        <v>400</v>
      </c>
      <c r="D39" s="43" t="s">
        <v>344</v>
      </c>
      <c r="E39" s="44" t="s">
        <v>345</v>
      </c>
      <c r="F39" s="41" t="s">
        <v>401</v>
      </c>
      <c r="G39" s="44" t="s">
        <v>346</v>
      </c>
    </row>
    <row r="40" spans="1:7" ht="38.25">
      <c r="A40" s="40">
        <f t="shared" si="3"/>
        <v>31</v>
      </c>
      <c r="B40" s="41" t="s">
        <v>402</v>
      </c>
      <c r="C40" s="42" t="s">
        <v>403</v>
      </c>
      <c r="D40" s="43" t="s">
        <v>344</v>
      </c>
      <c r="E40" s="44" t="s">
        <v>345</v>
      </c>
      <c r="F40" s="41" t="s">
        <v>395</v>
      </c>
      <c r="G40" s="44" t="s">
        <v>346</v>
      </c>
    </row>
    <row r="41" spans="1:7" ht="51">
      <c r="A41" s="40">
        <f t="shared" si="3"/>
        <v>32</v>
      </c>
      <c r="B41" s="192" t="s">
        <v>404</v>
      </c>
      <c r="C41" s="42" t="s">
        <v>405</v>
      </c>
      <c r="D41" s="43" t="s">
        <v>344</v>
      </c>
      <c r="E41" s="44" t="s">
        <v>345</v>
      </c>
      <c r="F41" s="41" t="s">
        <v>406</v>
      </c>
      <c r="G41" s="44" t="s">
        <v>346</v>
      </c>
    </row>
    <row r="42" spans="1:7" ht="38.25">
      <c r="A42" s="40">
        <f t="shared" si="3"/>
        <v>33</v>
      </c>
      <c r="B42" s="41" t="s">
        <v>407</v>
      </c>
      <c r="C42" s="42" t="s">
        <v>408</v>
      </c>
      <c r="D42" s="43" t="s">
        <v>344</v>
      </c>
      <c r="E42" s="44" t="s">
        <v>345</v>
      </c>
      <c r="F42" s="41" t="s">
        <v>383</v>
      </c>
      <c r="G42" s="44" t="s">
        <v>346</v>
      </c>
    </row>
    <row r="43" spans="1:7" ht="51">
      <c r="A43" s="40">
        <f t="shared" si="3"/>
        <v>34</v>
      </c>
      <c r="B43" s="192" t="s">
        <v>409</v>
      </c>
      <c r="C43" s="42" t="s">
        <v>410</v>
      </c>
      <c r="D43" s="43" t="s">
        <v>344</v>
      </c>
      <c r="E43" s="44" t="s">
        <v>345</v>
      </c>
      <c r="F43" s="41" t="s">
        <v>386</v>
      </c>
      <c r="G43" s="44" t="s">
        <v>346</v>
      </c>
    </row>
    <row r="44" spans="1:7" ht="51">
      <c r="A44" s="40">
        <f t="shared" si="3"/>
        <v>35</v>
      </c>
      <c r="B44" s="41" t="s">
        <v>411</v>
      </c>
      <c r="C44" s="42" t="s">
        <v>412</v>
      </c>
      <c r="D44" s="43" t="s">
        <v>344</v>
      </c>
      <c r="E44" s="44" t="s">
        <v>345</v>
      </c>
      <c r="F44" s="41" t="s">
        <v>413</v>
      </c>
      <c r="G44" s="44" t="s">
        <v>346</v>
      </c>
    </row>
    <row r="45" spans="1:7" ht="51">
      <c r="A45" s="40">
        <f t="shared" si="3"/>
        <v>36</v>
      </c>
      <c r="B45" s="41" t="s">
        <v>414</v>
      </c>
      <c r="C45" s="42" t="s">
        <v>415</v>
      </c>
      <c r="D45" s="43" t="s">
        <v>344</v>
      </c>
      <c r="E45" s="44" t="s">
        <v>345</v>
      </c>
      <c r="F45" s="41" t="s">
        <v>416</v>
      </c>
      <c r="G45" s="44" t="s">
        <v>346</v>
      </c>
    </row>
    <row r="46" spans="1:7" ht="36">
      <c r="A46" s="40">
        <f t="shared" si="3"/>
        <v>37</v>
      </c>
      <c r="B46" s="41" t="s">
        <v>1418</v>
      </c>
      <c r="C46" s="191" t="s">
        <v>1417</v>
      </c>
      <c r="D46" s="43" t="s">
        <v>344</v>
      </c>
      <c r="E46" s="44" t="s">
        <v>345</v>
      </c>
      <c r="F46" s="41" t="s">
        <v>386</v>
      </c>
      <c r="G46" s="44" t="s">
        <v>346</v>
      </c>
    </row>
    <row r="47" spans="1:7" ht="48" customHeight="1">
      <c r="A47" s="40">
        <f t="shared" si="3"/>
        <v>38</v>
      </c>
      <c r="B47" s="41" t="s">
        <v>417</v>
      </c>
      <c r="C47" s="42" t="s">
        <v>418</v>
      </c>
      <c r="D47" s="43" t="s">
        <v>344</v>
      </c>
      <c r="E47" s="44" t="s">
        <v>345</v>
      </c>
      <c r="F47" s="41" t="s">
        <v>419</v>
      </c>
      <c r="G47" s="44" t="s">
        <v>346</v>
      </c>
    </row>
    <row r="48" spans="1:7" ht="34.9" customHeight="1">
      <c r="A48" s="40">
        <f t="shared" si="3"/>
        <v>39</v>
      </c>
      <c r="B48" s="41" t="s">
        <v>431</v>
      </c>
      <c r="C48" s="42" t="s">
        <v>433</v>
      </c>
      <c r="D48" s="43" t="s">
        <v>344</v>
      </c>
      <c r="E48" s="44" t="s">
        <v>345</v>
      </c>
      <c r="F48" s="41" t="s">
        <v>434</v>
      </c>
      <c r="G48" s="44" t="s">
        <v>346</v>
      </c>
    </row>
    <row r="49" spans="1:7" ht="34.9" customHeight="1">
      <c r="A49" s="40">
        <f t="shared" si="3"/>
        <v>40</v>
      </c>
      <c r="B49" s="41" t="s">
        <v>427</v>
      </c>
      <c r="C49" s="188" t="s">
        <v>1430</v>
      </c>
      <c r="D49" s="43" t="s">
        <v>344</v>
      </c>
      <c r="E49" s="44" t="s">
        <v>345</v>
      </c>
      <c r="F49" s="41" t="s">
        <v>434</v>
      </c>
      <c r="G49" s="44" t="s">
        <v>346</v>
      </c>
    </row>
    <row r="50" spans="1:7" ht="34.9" customHeight="1">
      <c r="A50" s="40">
        <f t="shared" si="3"/>
        <v>41</v>
      </c>
      <c r="B50" s="41" t="s">
        <v>1431</v>
      </c>
      <c r="C50" s="188" t="s">
        <v>1432</v>
      </c>
      <c r="D50" s="43" t="s">
        <v>344</v>
      </c>
      <c r="E50" s="44" t="s">
        <v>345</v>
      </c>
      <c r="F50" s="41" t="s">
        <v>434</v>
      </c>
      <c r="G50" s="44" t="s">
        <v>346</v>
      </c>
    </row>
    <row r="51" spans="1:7" ht="48.75" customHeight="1">
      <c r="A51" s="40">
        <f t="shared" si="3"/>
        <v>42</v>
      </c>
      <c r="B51" s="41" t="s">
        <v>1433</v>
      </c>
      <c r="C51" s="188" t="s">
        <v>1434</v>
      </c>
      <c r="D51" s="43" t="s">
        <v>344</v>
      </c>
      <c r="E51" s="44" t="s">
        <v>345</v>
      </c>
      <c r="F51" s="41" t="s">
        <v>434</v>
      </c>
      <c r="G51" s="44" t="s">
        <v>346</v>
      </c>
    </row>
    <row r="52" spans="1:7" ht="34.9" customHeight="1">
      <c r="A52" s="40">
        <f t="shared" si="3"/>
        <v>43</v>
      </c>
      <c r="B52" s="41" t="s">
        <v>435</v>
      </c>
      <c r="C52" s="42" t="s">
        <v>436</v>
      </c>
      <c r="D52" s="43" t="s">
        <v>344</v>
      </c>
      <c r="E52" s="44" t="s">
        <v>345</v>
      </c>
      <c r="F52" s="41" t="s">
        <v>434</v>
      </c>
      <c r="G52" s="44" t="s">
        <v>346</v>
      </c>
    </row>
    <row r="53" spans="1:7" ht="38.25">
      <c r="A53" s="40">
        <f t="shared" si="3"/>
        <v>44</v>
      </c>
      <c r="B53" s="41" t="s">
        <v>420</v>
      </c>
      <c r="C53" s="42" t="s">
        <v>1429</v>
      </c>
      <c r="D53" s="43" t="s">
        <v>421</v>
      </c>
      <c r="E53" s="44" t="s">
        <v>345</v>
      </c>
      <c r="F53" s="192" t="s">
        <v>422</v>
      </c>
      <c r="G53" s="44" t="s">
        <v>346</v>
      </c>
    </row>
    <row r="54" spans="1:7" ht="38.25">
      <c r="A54" s="40">
        <f t="shared" si="3"/>
        <v>45</v>
      </c>
      <c r="B54" s="41" t="s">
        <v>423</v>
      </c>
      <c r="C54" s="42" t="s">
        <v>1428</v>
      </c>
      <c r="D54" s="43" t="s">
        <v>421</v>
      </c>
      <c r="E54" s="44" t="s">
        <v>345</v>
      </c>
      <c r="F54" s="41" t="s">
        <v>424</v>
      </c>
      <c r="G54" s="44" t="s">
        <v>346</v>
      </c>
    </row>
    <row r="55" spans="1:7" ht="34.9" customHeight="1">
      <c r="A55" s="40">
        <f t="shared" si="3"/>
        <v>46</v>
      </c>
      <c r="B55" s="41" t="s">
        <v>425</v>
      </c>
      <c r="C55" s="42" t="s">
        <v>1424</v>
      </c>
      <c r="D55" s="43" t="s">
        <v>421</v>
      </c>
      <c r="E55" s="44" t="s">
        <v>345</v>
      </c>
      <c r="F55" s="41" t="s">
        <v>426</v>
      </c>
      <c r="G55" s="44" t="s">
        <v>346</v>
      </c>
    </row>
    <row r="56" spans="1:7" ht="34.9" customHeight="1">
      <c r="A56" s="40">
        <f t="shared" si="3"/>
        <v>47</v>
      </c>
      <c r="B56" s="41" t="s">
        <v>427</v>
      </c>
      <c r="C56" s="42" t="s">
        <v>1422</v>
      </c>
      <c r="D56" s="43" t="s">
        <v>421</v>
      </c>
      <c r="E56" s="44" t="s">
        <v>345</v>
      </c>
      <c r="F56" s="41" t="s">
        <v>426</v>
      </c>
      <c r="G56" s="44" t="s">
        <v>346</v>
      </c>
    </row>
    <row r="57" spans="1:7" ht="34.9" customHeight="1">
      <c r="A57" s="40">
        <f t="shared" si="3"/>
        <v>48</v>
      </c>
      <c r="B57" s="41" t="s">
        <v>428</v>
      </c>
      <c r="C57" s="42" t="s">
        <v>1425</v>
      </c>
      <c r="D57" s="43" t="s">
        <v>421</v>
      </c>
      <c r="E57" s="44" t="s">
        <v>345</v>
      </c>
      <c r="F57" s="41" t="s">
        <v>426</v>
      </c>
      <c r="G57" s="44" t="s">
        <v>346</v>
      </c>
    </row>
    <row r="58" spans="1:7" ht="34.9" customHeight="1">
      <c r="A58" s="40">
        <f t="shared" si="3"/>
        <v>49</v>
      </c>
      <c r="B58" s="41" t="s">
        <v>429</v>
      </c>
      <c r="C58" s="42" t="s">
        <v>1421</v>
      </c>
      <c r="D58" s="43" t="s">
        <v>421</v>
      </c>
      <c r="E58" s="44" t="s">
        <v>345</v>
      </c>
      <c r="F58" s="41" t="s">
        <v>426</v>
      </c>
      <c r="G58" s="44" t="s">
        <v>346</v>
      </c>
    </row>
    <row r="59" spans="1:7" ht="34.9" customHeight="1">
      <c r="A59" s="40">
        <f t="shared" si="3"/>
        <v>50</v>
      </c>
      <c r="B59" s="41" t="s">
        <v>430</v>
      </c>
      <c r="C59" s="42" t="s">
        <v>1423</v>
      </c>
      <c r="D59" s="43" t="s">
        <v>421</v>
      </c>
      <c r="E59" s="44" t="s">
        <v>345</v>
      </c>
      <c r="F59" s="41" t="s">
        <v>426</v>
      </c>
      <c r="G59" s="44" t="s">
        <v>346</v>
      </c>
    </row>
    <row r="60" spans="1:7" ht="34.9" customHeight="1">
      <c r="A60" s="40">
        <f t="shared" si="3"/>
        <v>51</v>
      </c>
      <c r="B60" s="41" t="s">
        <v>431</v>
      </c>
      <c r="C60" s="42" t="s">
        <v>1426</v>
      </c>
      <c r="D60" s="43" t="s">
        <v>421</v>
      </c>
      <c r="E60" s="44" t="s">
        <v>345</v>
      </c>
      <c r="F60" s="41" t="s">
        <v>426</v>
      </c>
      <c r="G60" s="44" t="s">
        <v>346</v>
      </c>
    </row>
    <row r="61" spans="1:7" ht="34.9" customHeight="1">
      <c r="A61" s="40">
        <f t="shared" si="3"/>
        <v>52</v>
      </c>
      <c r="B61" s="41" t="s">
        <v>432</v>
      </c>
      <c r="C61" s="42" t="s">
        <v>1427</v>
      </c>
      <c r="D61" s="43" t="s">
        <v>421</v>
      </c>
      <c r="E61" s="44" t="s">
        <v>345</v>
      </c>
      <c r="F61" s="41" t="s">
        <v>426</v>
      </c>
      <c r="G61" s="44" t="s">
        <v>346</v>
      </c>
    </row>
    <row r="62" spans="1:7" ht="34.9" customHeight="1">
      <c r="A62" s="40">
        <f t="shared" si="3"/>
        <v>53</v>
      </c>
      <c r="B62" s="41" t="s">
        <v>1440</v>
      </c>
      <c r="C62" s="42" t="s">
        <v>1441</v>
      </c>
      <c r="D62" s="43" t="s">
        <v>421</v>
      </c>
      <c r="E62" s="44" t="s">
        <v>345</v>
      </c>
      <c r="F62" s="41" t="s">
        <v>426</v>
      </c>
      <c r="G62" s="44" t="s">
        <v>346</v>
      </c>
    </row>
    <row r="63" spans="1:7" ht="34.9" customHeight="1">
      <c r="A63" s="40">
        <f t="shared" si="3"/>
        <v>54</v>
      </c>
      <c r="B63" s="41" t="s">
        <v>1443</v>
      </c>
      <c r="C63" s="42" t="s">
        <v>1444</v>
      </c>
      <c r="D63" s="43" t="s">
        <v>344</v>
      </c>
      <c r="E63" s="44" t="s">
        <v>345</v>
      </c>
      <c r="F63" s="41" t="s">
        <v>434</v>
      </c>
      <c r="G63" s="44" t="s">
        <v>346</v>
      </c>
    </row>
    <row r="64" spans="1:7" ht="41.25" customHeight="1">
      <c r="A64" s="40">
        <f t="shared" si="3"/>
        <v>55</v>
      </c>
      <c r="B64" s="41" t="s">
        <v>1197</v>
      </c>
      <c r="C64" s="42" t="s">
        <v>1450</v>
      </c>
      <c r="D64" s="43" t="s">
        <v>421</v>
      </c>
      <c r="E64" s="44" t="s">
        <v>345</v>
      </c>
      <c r="F64" s="41" t="s">
        <v>434</v>
      </c>
      <c r="G64" s="44" t="s">
        <v>346</v>
      </c>
    </row>
    <row r="65" spans="1:7" ht="34.9" customHeight="1">
      <c r="A65" s="40">
        <f t="shared" si="3"/>
        <v>56</v>
      </c>
      <c r="B65" s="41" t="s">
        <v>1199</v>
      </c>
      <c r="C65" s="42" t="s">
        <v>1451</v>
      </c>
      <c r="D65" s="43" t="s">
        <v>421</v>
      </c>
      <c r="E65" s="44" t="s">
        <v>345</v>
      </c>
      <c r="F65" s="41" t="s">
        <v>434</v>
      </c>
      <c r="G65" s="44" t="s">
        <v>346</v>
      </c>
    </row>
    <row r="66" spans="1:7" ht="34.9" customHeight="1">
      <c r="A66" s="40">
        <f t="shared" si="3"/>
        <v>57</v>
      </c>
      <c r="B66" s="41" t="s">
        <v>1200</v>
      </c>
      <c r="C66" s="42" t="s">
        <v>1453</v>
      </c>
      <c r="D66" s="43" t="s">
        <v>421</v>
      </c>
      <c r="E66" s="44" t="s">
        <v>345</v>
      </c>
      <c r="F66" s="41" t="s">
        <v>377</v>
      </c>
      <c r="G66" s="44" t="s">
        <v>346</v>
      </c>
    </row>
    <row r="67" spans="1:7" ht="34.9" customHeight="1">
      <c r="A67" s="40">
        <f t="shared" si="3"/>
        <v>58</v>
      </c>
      <c r="B67" s="41" t="s">
        <v>1201</v>
      </c>
      <c r="C67" s="42" t="s">
        <v>1454</v>
      </c>
      <c r="D67" s="43" t="s">
        <v>421</v>
      </c>
      <c r="E67" s="44" t="s">
        <v>345</v>
      </c>
      <c r="F67" s="192" t="s">
        <v>422</v>
      </c>
      <c r="G67" s="44" t="s">
        <v>346</v>
      </c>
    </row>
    <row r="68" spans="1:7" ht="34.9" customHeight="1">
      <c r="A68" s="40">
        <f t="shared" si="3"/>
        <v>59</v>
      </c>
      <c r="B68" s="41" t="s">
        <v>1442</v>
      </c>
      <c r="C68" s="42" t="s">
        <v>1455</v>
      </c>
      <c r="D68" s="43" t="s">
        <v>421</v>
      </c>
      <c r="E68" s="44" t="s">
        <v>345</v>
      </c>
      <c r="F68" s="41" t="s">
        <v>434</v>
      </c>
      <c r="G68" s="44" t="s">
        <v>346</v>
      </c>
    </row>
    <row r="69" spans="1:7" ht="33" customHeight="1">
      <c r="A69" s="40">
        <f t="shared" si="3"/>
        <v>60</v>
      </c>
      <c r="B69" s="41" t="s">
        <v>1202</v>
      </c>
      <c r="C69" s="42" t="s">
        <v>1456</v>
      </c>
      <c r="D69" s="43" t="s">
        <v>344</v>
      </c>
      <c r="E69" s="44" t="s">
        <v>345</v>
      </c>
      <c r="F69" s="41" t="s">
        <v>434</v>
      </c>
      <c r="G69" s="44" t="s">
        <v>346</v>
      </c>
    </row>
    <row r="70" spans="1:7" ht="17.25" customHeight="1">
      <c r="A70" s="40">
        <f t="shared" si="3"/>
        <v>61</v>
      </c>
      <c r="B70" s="41" t="s">
        <v>1203</v>
      </c>
      <c r="C70" s="193" t="s">
        <v>1207</v>
      </c>
      <c r="D70" s="43" t="s">
        <v>421</v>
      </c>
      <c r="E70" s="44" t="s">
        <v>345</v>
      </c>
      <c r="F70" s="41" t="s">
        <v>434</v>
      </c>
      <c r="G70" s="44" t="s">
        <v>346</v>
      </c>
    </row>
    <row r="71" spans="1:7" ht="27" customHeight="1">
      <c r="A71" s="40">
        <f t="shared" si="3"/>
        <v>62</v>
      </c>
      <c r="B71" s="41" t="s">
        <v>1204</v>
      </c>
      <c r="C71" s="42" t="s">
        <v>1457</v>
      </c>
      <c r="D71" s="43" t="s">
        <v>421</v>
      </c>
      <c r="E71" s="44" t="s">
        <v>345</v>
      </c>
      <c r="F71" s="41" t="s">
        <v>434</v>
      </c>
      <c r="G71" s="44" t="s">
        <v>346</v>
      </c>
    </row>
    <row r="72" spans="1:7" ht="25.5" customHeight="1">
      <c r="A72" s="40">
        <f t="shared" si="3"/>
        <v>63</v>
      </c>
      <c r="B72" s="41" t="s">
        <v>1205</v>
      </c>
      <c r="C72" s="42" t="s">
        <v>1459</v>
      </c>
      <c r="D72" s="43" t="s">
        <v>421</v>
      </c>
      <c r="E72" s="44" t="s">
        <v>345</v>
      </c>
      <c r="F72" s="41" t="s">
        <v>434</v>
      </c>
      <c r="G72" s="44" t="s">
        <v>346</v>
      </c>
    </row>
    <row r="73" spans="1:7" ht="25.5" customHeight="1">
      <c r="A73" s="40">
        <f t="shared" si="3"/>
        <v>64</v>
      </c>
      <c r="B73" s="41" t="s">
        <v>1198</v>
      </c>
      <c r="C73" s="42" t="s">
        <v>1458</v>
      </c>
      <c r="D73" s="43" t="s">
        <v>421</v>
      </c>
      <c r="E73" s="44" t="s">
        <v>345</v>
      </c>
      <c r="F73" s="41" t="s">
        <v>434</v>
      </c>
      <c r="G73" s="44" t="s">
        <v>346</v>
      </c>
    </row>
    <row r="74" spans="1:7" ht="25.5" customHeight="1">
      <c r="A74" s="40">
        <f t="shared" si="3"/>
        <v>65</v>
      </c>
      <c r="B74" s="41" t="s">
        <v>1206</v>
      </c>
      <c r="C74" s="43" t="s">
        <v>1460</v>
      </c>
      <c r="D74" s="43" t="s">
        <v>421</v>
      </c>
      <c r="E74" s="44" t="s">
        <v>345</v>
      </c>
      <c r="F74" s="41" t="s">
        <v>434</v>
      </c>
      <c r="G74" s="44" t="s">
        <v>346</v>
      </c>
    </row>
    <row r="75" spans="1:7" ht="25.5" customHeight="1">
      <c r="A75" s="40">
        <f t="shared" si="3"/>
        <v>66</v>
      </c>
      <c r="B75" s="41" t="s">
        <v>1208</v>
      </c>
      <c r="C75" s="42" t="s">
        <v>1437</v>
      </c>
      <c r="D75" s="43" t="s">
        <v>344</v>
      </c>
      <c r="E75" s="44" t="s">
        <v>345</v>
      </c>
      <c r="F75" s="41" t="s">
        <v>434</v>
      </c>
      <c r="G75" s="44" t="s">
        <v>346</v>
      </c>
    </row>
    <row r="76" spans="1:7" ht="25.5" customHeight="1">
      <c r="A76" s="40">
        <f t="shared" si="3"/>
        <v>67</v>
      </c>
      <c r="B76" s="41" t="s">
        <v>1438</v>
      </c>
      <c r="C76" s="194" t="s">
        <v>1439</v>
      </c>
      <c r="D76" s="43" t="s">
        <v>344</v>
      </c>
      <c r="E76" s="44" t="s">
        <v>345</v>
      </c>
      <c r="F76" s="41" t="s">
        <v>434</v>
      </c>
      <c r="G76" s="44" t="s">
        <v>346</v>
      </c>
    </row>
    <row r="77" spans="1:7" ht="25.5" customHeight="1">
      <c r="A77" s="40">
        <f t="shared" ref="A77:A96" si="4">A76+1</f>
        <v>68</v>
      </c>
      <c r="B77" s="41" t="s">
        <v>1445</v>
      </c>
      <c r="C77" s="194" t="s">
        <v>1446</v>
      </c>
      <c r="D77" s="43" t="s">
        <v>344</v>
      </c>
      <c r="E77" s="44" t="s">
        <v>345</v>
      </c>
      <c r="F77" s="41" t="s">
        <v>434</v>
      </c>
      <c r="G77" s="157" t="s">
        <v>346</v>
      </c>
    </row>
    <row r="78" spans="1:7" ht="25.5" customHeight="1">
      <c r="A78" s="40">
        <f t="shared" si="4"/>
        <v>69</v>
      </c>
      <c r="B78" s="41" t="s">
        <v>1447</v>
      </c>
      <c r="C78" s="42" t="s">
        <v>1448</v>
      </c>
      <c r="D78" s="43" t="s">
        <v>344</v>
      </c>
      <c r="E78" s="44" t="s">
        <v>345</v>
      </c>
      <c r="F78" s="41" t="s">
        <v>434</v>
      </c>
      <c r="G78" s="157" t="s">
        <v>346</v>
      </c>
    </row>
    <row r="79" spans="1:7" ht="25.5" customHeight="1">
      <c r="A79" s="40">
        <f t="shared" si="4"/>
        <v>70</v>
      </c>
      <c r="B79" s="41" t="s">
        <v>1449</v>
      </c>
      <c r="C79" s="42" t="s">
        <v>1452</v>
      </c>
      <c r="D79" s="43" t="s">
        <v>421</v>
      </c>
      <c r="E79" s="44" t="s">
        <v>345</v>
      </c>
      <c r="F79" s="41" t="s">
        <v>377</v>
      </c>
      <c r="G79" s="157" t="s">
        <v>346</v>
      </c>
    </row>
    <row r="80" spans="1:7" ht="25.5" customHeight="1">
      <c r="A80" s="40">
        <f t="shared" si="4"/>
        <v>71</v>
      </c>
      <c r="B80" s="41" t="s">
        <v>1461</v>
      </c>
      <c r="C80" s="42" t="s">
        <v>1462</v>
      </c>
      <c r="D80" s="43" t="s">
        <v>344</v>
      </c>
      <c r="E80" s="44" t="s">
        <v>345</v>
      </c>
      <c r="F80" s="41" t="s">
        <v>434</v>
      </c>
      <c r="G80" s="157" t="s">
        <v>346</v>
      </c>
    </row>
    <row r="81" spans="1:7" ht="25.5" customHeight="1">
      <c r="A81" s="40">
        <f t="shared" si="4"/>
        <v>72</v>
      </c>
      <c r="B81" s="41" t="s">
        <v>1464</v>
      </c>
      <c r="C81" s="42" t="s">
        <v>1465</v>
      </c>
      <c r="D81" s="43" t="s">
        <v>344</v>
      </c>
      <c r="E81" s="44" t="s">
        <v>345</v>
      </c>
      <c r="F81" s="41" t="s">
        <v>434</v>
      </c>
      <c r="G81" s="157" t="s">
        <v>346</v>
      </c>
    </row>
    <row r="82" spans="1:7" ht="25.5" customHeight="1">
      <c r="A82" s="40">
        <f t="shared" si="4"/>
        <v>73</v>
      </c>
      <c r="B82" s="41" t="s">
        <v>1466</v>
      </c>
      <c r="C82" s="42" t="s">
        <v>1467</v>
      </c>
      <c r="D82" s="43" t="s">
        <v>344</v>
      </c>
      <c r="E82" s="44" t="s">
        <v>345</v>
      </c>
      <c r="F82" s="192" t="s">
        <v>422</v>
      </c>
      <c r="G82" s="157" t="s">
        <v>346</v>
      </c>
    </row>
    <row r="83" spans="1:7" ht="25.5" customHeight="1">
      <c r="A83" s="40">
        <f t="shared" si="4"/>
        <v>74</v>
      </c>
      <c r="B83" s="41" t="s">
        <v>1468</v>
      </c>
      <c r="C83" s="42" t="s">
        <v>1469</v>
      </c>
      <c r="D83" s="43" t="s">
        <v>344</v>
      </c>
      <c r="E83" s="44" t="s">
        <v>345</v>
      </c>
      <c r="F83" s="41" t="s">
        <v>434</v>
      </c>
      <c r="G83" s="157" t="s">
        <v>346</v>
      </c>
    </row>
    <row r="84" spans="1:7" ht="25.5" customHeight="1">
      <c r="A84" s="40">
        <f t="shared" si="4"/>
        <v>75</v>
      </c>
      <c r="B84" s="41" t="s">
        <v>1470</v>
      </c>
      <c r="C84" s="42" t="s">
        <v>1336</v>
      </c>
      <c r="D84" s="43" t="s">
        <v>344</v>
      </c>
      <c r="E84" s="44" t="s">
        <v>345</v>
      </c>
      <c r="F84" s="41" t="s">
        <v>434</v>
      </c>
      <c r="G84" s="157" t="s">
        <v>346</v>
      </c>
    </row>
    <row r="85" spans="1:7" ht="25.5" customHeight="1">
      <c r="A85" s="40">
        <f t="shared" si="4"/>
        <v>76</v>
      </c>
      <c r="B85" s="41" t="s">
        <v>1485</v>
      </c>
      <c r="C85" s="42" t="s">
        <v>1486</v>
      </c>
      <c r="D85" s="43" t="s">
        <v>421</v>
      </c>
      <c r="E85" s="44" t="s">
        <v>345</v>
      </c>
      <c r="F85" s="192" t="s">
        <v>422</v>
      </c>
      <c r="G85" s="157" t="s">
        <v>346</v>
      </c>
    </row>
    <row r="86" spans="1:7" ht="25.5" customHeight="1">
      <c r="A86" s="40">
        <f t="shared" si="4"/>
        <v>77</v>
      </c>
      <c r="B86" s="41" t="s">
        <v>1471</v>
      </c>
      <c r="C86" s="42" t="s">
        <v>1472</v>
      </c>
      <c r="D86" s="43" t="s">
        <v>344</v>
      </c>
      <c r="E86" s="44" t="s">
        <v>345</v>
      </c>
      <c r="F86" s="192" t="s">
        <v>422</v>
      </c>
      <c r="G86" s="157" t="s">
        <v>346</v>
      </c>
    </row>
    <row r="87" spans="1:7" ht="25.5" customHeight="1">
      <c r="A87" s="40">
        <f t="shared" si="4"/>
        <v>78</v>
      </c>
      <c r="B87" s="41" t="s">
        <v>1473</v>
      </c>
      <c r="C87" s="42" t="s">
        <v>1474</v>
      </c>
      <c r="D87" s="43" t="s">
        <v>344</v>
      </c>
      <c r="E87" s="44" t="s">
        <v>345</v>
      </c>
      <c r="F87" s="41" t="s">
        <v>434</v>
      </c>
      <c r="G87" s="157" t="s">
        <v>346</v>
      </c>
    </row>
    <row r="88" spans="1:7" ht="25.5" customHeight="1">
      <c r="A88" s="40">
        <f t="shared" si="4"/>
        <v>79</v>
      </c>
      <c r="B88" s="41" t="s">
        <v>1473</v>
      </c>
      <c r="C88" s="42" t="s">
        <v>1475</v>
      </c>
      <c r="D88" s="43" t="s">
        <v>344</v>
      </c>
      <c r="E88" s="44" t="s">
        <v>345</v>
      </c>
      <c r="F88" s="41" t="s">
        <v>434</v>
      </c>
      <c r="G88" s="157" t="s">
        <v>346</v>
      </c>
    </row>
    <row r="89" spans="1:7" ht="25.5" customHeight="1">
      <c r="A89" s="40">
        <f t="shared" si="4"/>
        <v>80</v>
      </c>
      <c r="B89" s="41" t="s">
        <v>1476</v>
      </c>
      <c r="C89" s="42" t="s">
        <v>1487</v>
      </c>
      <c r="D89" s="43" t="s">
        <v>344</v>
      </c>
      <c r="E89" s="44" t="s">
        <v>345</v>
      </c>
      <c r="F89" s="41" t="s">
        <v>1488</v>
      </c>
      <c r="G89" s="157" t="s">
        <v>346</v>
      </c>
    </row>
    <row r="90" spans="1:7" ht="25.5" customHeight="1">
      <c r="A90" s="40">
        <f t="shared" si="4"/>
        <v>81</v>
      </c>
      <c r="B90" s="41" t="s">
        <v>1477</v>
      </c>
      <c r="C90" s="42" t="s">
        <v>1490</v>
      </c>
      <c r="D90" s="43" t="s">
        <v>344</v>
      </c>
      <c r="E90" s="44" t="s">
        <v>345</v>
      </c>
      <c r="F90" s="41" t="s">
        <v>1489</v>
      </c>
      <c r="G90" s="157" t="s">
        <v>1489</v>
      </c>
    </row>
    <row r="91" spans="1:7" ht="25.5" customHeight="1">
      <c r="A91" s="40">
        <f t="shared" si="4"/>
        <v>82</v>
      </c>
      <c r="B91" s="41" t="s">
        <v>1478</v>
      </c>
      <c r="C91" s="42" t="s">
        <v>1479</v>
      </c>
      <c r="D91" s="43" t="s">
        <v>344</v>
      </c>
      <c r="E91" s="44" t="s">
        <v>345</v>
      </c>
      <c r="F91" s="41" t="s">
        <v>434</v>
      </c>
      <c r="G91" s="157" t="s">
        <v>346</v>
      </c>
    </row>
    <row r="92" spans="1:7" ht="25.5" customHeight="1">
      <c r="A92" s="40">
        <f t="shared" si="4"/>
        <v>83</v>
      </c>
      <c r="B92" s="41" t="s">
        <v>1480</v>
      </c>
      <c r="C92" s="42" t="s">
        <v>1492</v>
      </c>
      <c r="D92" s="43" t="s">
        <v>344</v>
      </c>
      <c r="E92" s="44" t="s">
        <v>345</v>
      </c>
      <c r="F92" s="41" t="s">
        <v>1491</v>
      </c>
      <c r="G92" s="157" t="s">
        <v>346</v>
      </c>
    </row>
    <row r="93" spans="1:7" ht="25.5" customHeight="1">
      <c r="A93" s="40">
        <f t="shared" si="4"/>
        <v>84</v>
      </c>
      <c r="B93" s="41" t="s">
        <v>1481</v>
      </c>
      <c r="C93" s="42" t="s">
        <v>1493</v>
      </c>
      <c r="D93" s="43" t="s">
        <v>344</v>
      </c>
      <c r="E93" s="44" t="s">
        <v>345</v>
      </c>
      <c r="F93" s="41" t="s">
        <v>377</v>
      </c>
      <c r="G93" s="157" t="s">
        <v>346</v>
      </c>
    </row>
    <row r="94" spans="1:7" ht="38.25" customHeight="1">
      <c r="A94" s="40">
        <f t="shared" si="4"/>
        <v>85</v>
      </c>
      <c r="B94" s="195" t="s">
        <v>1482</v>
      </c>
      <c r="C94" s="42" t="s">
        <v>1495</v>
      </c>
      <c r="D94" s="43" t="s">
        <v>344</v>
      </c>
      <c r="E94" s="44" t="s">
        <v>345</v>
      </c>
      <c r="F94" s="41" t="s">
        <v>1494</v>
      </c>
      <c r="G94" s="157" t="s">
        <v>346</v>
      </c>
    </row>
    <row r="95" spans="1:7" ht="41.25" customHeight="1">
      <c r="A95" s="40">
        <f t="shared" si="4"/>
        <v>86</v>
      </c>
      <c r="B95" s="41" t="s">
        <v>1483</v>
      </c>
      <c r="C95" s="42" t="s">
        <v>1496</v>
      </c>
      <c r="D95" s="43" t="s">
        <v>344</v>
      </c>
      <c r="E95" s="44" t="s">
        <v>345</v>
      </c>
      <c r="F95" s="41" t="s">
        <v>1497</v>
      </c>
      <c r="G95" s="157" t="s">
        <v>346</v>
      </c>
    </row>
    <row r="96" spans="1:7" ht="25.5" customHeight="1">
      <c r="A96" s="40">
        <f t="shared" si="4"/>
        <v>87</v>
      </c>
      <c r="B96" s="41" t="s">
        <v>1484</v>
      </c>
      <c r="C96" s="42" t="s">
        <v>1498</v>
      </c>
      <c r="D96" s="43" t="s">
        <v>344</v>
      </c>
      <c r="E96" s="44" t="s">
        <v>345</v>
      </c>
      <c r="F96" s="192" t="s">
        <v>422</v>
      </c>
      <c r="G96" s="157" t="s">
        <v>346</v>
      </c>
    </row>
    <row r="97" spans="1:7">
      <c r="A97" s="26"/>
      <c r="B97" s="26"/>
      <c r="C97" s="26"/>
      <c r="D97" s="26"/>
      <c r="E97" s="26"/>
      <c r="F97" s="36"/>
      <c r="G97" s="26"/>
    </row>
    <row r="98" spans="1:7" ht="18.75">
      <c r="A98" s="45" t="s">
        <v>1239</v>
      </c>
      <c r="B98" s="45"/>
      <c r="C98" s="45"/>
      <c r="D98" s="45"/>
      <c r="E98" s="45"/>
      <c r="F98" s="46"/>
      <c r="G98" s="47" t="s">
        <v>331</v>
      </c>
    </row>
  </sheetData>
  <mergeCells count="9">
    <mergeCell ref="B12:B13"/>
    <mergeCell ref="A5:G5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78740157480314965" right="0.39370078740157483" top="0.39370078740157483" bottom="0.39370078740157483" header="0" footer="0"/>
  <pageSetup paperSize="9" scale="47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W55"/>
  <sheetViews>
    <sheetView tabSelected="1" view="pageBreakPreview" topLeftCell="A7" zoomScale="70" zoomScaleNormal="100" zoomScaleSheetLayoutView="70" workbookViewId="0">
      <selection activeCell="B2" sqref="B2:W2"/>
    </sheetView>
  </sheetViews>
  <sheetFormatPr defaultColWidth="8.85546875" defaultRowHeight="15.75"/>
  <cols>
    <col min="1" max="1" width="8.85546875" style="48"/>
    <col min="2" max="2" width="49.85546875" style="48" customWidth="1"/>
    <col min="3" max="3" width="92.5703125" style="48" customWidth="1"/>
    <col min="4" max="4" width="55" style="48" customWidth="1"/>
    <col min="5" max="5" width="13.7109375" style="48" customWidth="1"/>
    <col min="6" max="8" width="8.85546875" style="48"/>
    <col min="9" max="9" width="13.28515625" style="48" customWidth="1"/>
    <col min="10" max="10" width="12.7109375" style="48" customWidth="1"/>
    <col min="11" max="11" width="12.42578125" style="48" customWidth="1"/>
    <col min="12" max="13" width="11.28515625" style="48" bestFit="1" customWidth="1"/>
    <col min="14" max="14" width="10.7109375" style="48" customWidth="1"/>
    <col min="15" max="15" width="12.140625" style="48" customWidth="1"/>
    <col min="16" max="17" width="8.85546875" style="48"/>
    <col min="18" max="18" width="9.5703125" style="48" customWidth="1"/>
    <col min="19" max="19" width="10.5703125" style="48" bestFit="1" customWidth="1"/>
    <col min="20" max="20" width="8.85546875" style="48"/>
    <col min="21" max="21" width="11.42578125" style="48" customWidth="1"/>
    <col min="22" max="22" width="12.28515625" style="48" customWidth="1"/>
    <col min="23" max="16384" width="8.85546875" style="48"/>
  </cols>
  <sheetData>
    <row r="2" spans="1:23">
      <c r="B2" s="392" t="s">
        <v>1506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</row>
    <row r="3" spans="1:23">
      <c r="W3" s="49" t="s">
        <v>437</v>
      </c>
    </row>
    <row r="4" spans="1:23" ht="43.15" customHeight="1">
      <c r="A4" s="387" t="s">
        <v>335</v>
      </c>
      <c r="B4" s="328" t="s">
        <v>438</v>
      </c>
      <c r="C4" s="328" t="s">
        <v>439</v>
      </c>
      <c r="D4" s="328" t="s">
        <v>440</v>
      </c>
      <c r="E4" s="346" t="s">
        <v>1499</v>
      </c>
      <c r="F4" s="329"/>
      <c r="G4" s="329"/>
      <c r="H4" s="329"/>
      <c r="I4" s="326"/>
      <c r="J4" s="387" t="s">
        <v>1500</v>
      </c>
      <c r="K4" s="346" t="s">
        <v>441</v>
      </c>
      <c r="L4" s="329"/>
      <c r="M4" s="329"/>
      <c r="N4" s="329"/>
      <c r="O4" s="326"/>
      <c r="P4" s="329"/>
      <c r="Q4" s="329"/>
      <c r="R4" s="329"/>
      <c r="S4" s="326"/>
      <c r="T4" s="346" t="s">
        <v>442</v>
      </c>
      <c r="U4" s="329"/>
      <c r="V4" s="326"/>
      <c r="W4" s="384" t="s">
        <v>443</v>
      </c>
    </row>
    <row r="5" spans="1:23" ht="24.75" customHeight="1">
      <c r="A5" s="393"/>
      <c r="B5" s="328"/>
      <c r="C5" s="328"/>
      <c r="D5" s="328"/>
      <c r="E5" s="348"/>
      <c r="F5" s="330"/>
      <c r="G5" s="330"/>
      <c r="H5" s="330"/>
      <c r="I5" s="327"/>
      <c r="J5" s="393"/>
      <c r="K5" s="348"/>
      <c r="L5" s="330"/>
      <c r="M5" s="330"/>
      <c r="N5" s="330"/>
      <c r="O5" s="327"/>
      <c r="P5" s="394"/>
      <c r="Q5" s="394"/>
      <c r="R5" s="394"/>
      <c r="S5" s="349"/>
      <c r="T5" s="347"/>
      <c r="U5" s="394"/>
      <c r="V5" s="349"/>
      <c r="W5" s="385"/>
    </row>
    <row r="6" spans="1:23" ht="18.75" customHeight="1">
      <c r="A6" s="393"/>
      <c r="B6" s="328"/>
      <c r="C6" s="328"/>
      <c r="D6" s="328"/>
      <c r="E6" s="328" t="s">
        <v>444</v>
      </c>
      <c r="F6" s="328" t="s">
        <v>445</v>
      </c>
      <c r="G6" s="328"/>
      <c r="H6" s="328"/>
      <c r="I6" s="328"/>
      <c r="J6" s="393"/>
      <c r="K6" s="387" t="s">
        <v>444</v>
      </c>
      <c r="L6" s="389"/>
      <c r="M6" s="389"/>
      <c r="N6" s="389"/>
      <c r="O6" s="390"/>
      <c r="P6" s="330"/>
      <c r="Q6" s="330"/>
      <c r="R6" s="330"/>
      <c r="S6" s="327"/>
      <c r="T6" s="348"/>
      <c r="U6" s="330"/>
      <c r="V6" s="327"/>
      <c r="W6" s="385"/>
    </row>
    <row r="7" spans="1:23" ht="117" customHeight="1">
      <c r="A7" s="388"/>
      <c r="B7" s="328"/>
      <c r="C7" s="328"/>
      <c r="D7" s="328"/>
      <c r="E7" s="328"/>
      <c r="F7" s="184" t="s">
        <v>446</v>
      </c>
      <c r="G7" s="184" t="s">
        <v>447</v>
      </c>
      <c r="H7" s="184" t="s">
        <v>448</v>
      </c>
      <c r="I7" s="184" t="s">
        <v>449</v>
      </c>
      <c r="J7" s="388"/>
      <c r="K7" s="388"/>
      <c r="L7" s="50" t="s">
        <v>1211</v>
      </c>
      <c r="M7" s="50" t="s">
        <v>1212</v>
      </c>
      <c r="N7" s="50" t="s">
        <v>1209</v>
      </c>
      <c r="O7" s="50" t="s">
        <v>1210</v>
      </c>
      <c r="P7" s="50" t="s">
        <v>1215</v>
      </c>
      <c r="Q7" s="50" t="s">
        <v>1216</v>
      </c>
      <c r="R7" s="50" t="s">
        <v>1213</v>
      </c>
      <c r="S7" s="50" t="s">
        <v>1214</v>
      </c>
      <c r="T7" s="50" t="s">
        <v>1217</v>
      </c>
      <c r="U7" s="50" t="s">
        <v>1219</v>
      </c>
      <c r="V7" s="50" t="s">
        <v>1218</v>
      </c>
      <c r="W7" s="386"/>
    </row>
    <row r="8" spans="1:23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  <c r="L8" s="51"/>
      <c r="M8" s="51"/>
      <c r="N8" s="51">
        <v>13</v>
      </c>
      <c r="O8" s="51">
        <v>14</v>
      </c>
      <c r="P8" s="51"/>
      <c r="Q8" s="51"/>
      <c r="R8" s="51">
        <v>17</v>
      </c>
      <c r="S8" s="51">
        <v>18</v>
      </c>
      <c r="T8" s="51">
        <v>19</v>
      </c>
      <c r="U8" s="51">
        <v>20</v>
      </c>
      <c r="V8" s="51">
        <v>21</v>
      </c>
      <c r="W8" s="51">
        <v>22</v>
      </c>
    </row>
    <row r="9" spans="1:23">
      <c r="A9" s="160" t="s">
        <v>450</v>
      </c>
      <c r="B9" s="391" t="s">
        <v>451</v>
      </c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</row>
    <row r="10" spans="1:23" ht="31.5">
      <c r="A10" s="382"/>
      <c r="B10" s="346" t="s">
        <v>1223</v>
      </c>
      <c r="C10" s="326" t="s">
        <v>1224</v>
      </c>
      <c r="D10" s="173" t="s">
        <v>1238</v>
      </c>
      <c r="E10" s="362">
        <v>8787.2900000000009</v>
      </c>
      <c r="F10" s="232"/>
      <c r="G10" s="232"/>
      <c r="H10" s="232"/>
      <c r="I10" s="362">
        <f>E10</f>
        <v>8787.2900000000009</v>
      </c>
      <c r="J10" s="365">
        <v>2021</v>
      </c>
      <c r="K10" s="362">
        <f>N10</f>
        <v>8787.2900000000009</v>
      </c>
      <c r="L10" s="321"/>
      <c r="M10" s="368"/>
      <c r="N10" s="372">
        <f>I10</f>
        <v>8787.2900000000009</v>
      </c>
      <c r="O10" s="368"/>
      <c r="P10" s="214"/>
      <c r="Q10" s="215">
        <v>506.53</v>
      </c>
      <c r="R10" s="61"/>
      <c r="S10" s="228"/>
      <c r="T10" s="216"/>
      <c r="U10" s="217"/>
      <c r="V10" s="217"/>
      <c r="W10" s="365">
        <v>10</v>
      </c>
    </row>
    <row r="11" spans="1:23" ht="33" customHeight="1">
      <c r="A11" s="382"/>
      <c r="B11" s="347"/>
      <c r="C11" s="349"/>
      <c r="D11" s="171" t="s">
        <v>1220</v>
      </c>
      <c r="E11" s="363"/>
      <c r="F11" s="232"/>
      <c r="G11" s="232"/>
      <c r="H11" s="232"/>
      <c r="I11" s="363"/>
      <c r="J11" s="366"/>
      <c r="K11" s="363"/>
      <c r="L11" s="322"/>
      <c r="M11" s="369"/>
      <c r="N11" s="373"/>
      <c r="O11" s="369"/>
      <c r="P11" s="218" t="s">
        <v>452</v>
      </c>
      <c r="Q11" s="219">
        <v>15.83</v>
      </c>
      <c r="R11" s="61"/>
      <c r="S11" s="222"/>
      <c r="T11" s="375">
        <f>Q11+P14</f>
        <v>30.07</v>
      </c>
      <c r="U11" s="377">
        <f>Q12+P15</f>
        <v>1.5900000000000001E-3</v>
      </c>
      <c r="V11" s="373">
        <f>Q10+P13</f>
        <v>1136.02</v>
      </c>
      <c r="W11" s="366"/>
    </row>
    <row r="12" spans="1:23" ht="47.25" customHeight="1">
      <c r="A12" s="383"/>
      <c r="B12" s="348"/>
      <c r="C12" s="327"/>
      <c r="D12" s="162" t="s">
        <v>1221</v>
      </c>
      <c r="E12" s="364"/>
      <c r="F12" s="232"/>
      <c r="G12" s="232"/>
      <c r="H12" s="232"/>
      <c r="I12" s="364"/>
      <c r="J12" s="367"/>
      <c r="K12" s="364"/>
      <c r="L12" s="323"/>
      <c r="M12" s="370"/>
      <c r="N12" s="374"/>
      <c r="O12" s="370"/>
      <c r="P12" s="220" t="s">
        <v>452</v>
      </c>
      <c r="Q12" s="221">
        <v>8.0000000000000004E-4</v>
      </c>
      <c r="R12" s="61"/>
      <c r="S12" s="222"/>
      <c r="T12" s="375"/>
      <c r="U12" s="377"/>
      <c r="V12" s="373"/>
      <c r="W12" s="367"/>
    </row>
    <row r="13" spans="1:23" ht="25.5" customHeight="1">
      <c r="A13" s="315"/>
      <c r="B13" s="346" t="s">
        <v>1225</v>
      </c>
      <c r="C13" s="326" t="s">
        <v>1224</v>
      </c>
      <c r="D13" s="173" t="s">
        <v>1238</v>
      </c>
      <c r="E13" s="362">
        <v>9443.2199999999993</v>
      </c>
      <c r="F13" s="232"/>
      <c r="G13" s="232"/>
      <c r="H13" s="232"/>
      <c r="I13" s="362">
        <f>E13</f>
        <v>9443.2199999999993</v>
      </c>
      <c r="J13" s="365">
        <v>2022</v>
      </c>
      <c r="K13" s="362">
        <f>O13</f>
        <v>9443.2199999999993</v>
      </c>
      <c r="L13" s="321"/>
      <c r="M13" s="368"/>
      <c r="N13" s="372"/>
      <c r="O13" s="379">
        <f>E13</f>
        <v>9443.2199999999993</v>
      </c>
      <c r="P13" s="223">
        <v>629.49</v>
      </c>
      <c r="Q13" s="218"/>
      <c r="R13" s="221"/>
      <c r="S13" s="61"/>
      <c r="T13" s="375"/>
      <c r="U13" s="377"/>
      <c r="V13" s="373"/>
      <c r="W13" s="379">
        <v>14.9</v>
      </c>
    </row>
    <row r="14" spans="1:23" ht="32.25" customHeight="1">
      <c r="A14" s="371"/>
      <c r="B14" s="347"/>
      <c r="C14" s="349"/>
      <c r="D14" s="161" t="s">
        <v>1220</v>
      </c>
      <c r="E14" s="363"/>
      <c r="F14" s="232"/>
      <c r="G14" s="232"/>
      <c r="H14" s="232"/>
      <c r="I14" s="363"/>
      <c r="J14" s="366"/>
      <c r="K14" s="363"/>
      <c r="L14" s="322"/>
      <c r="M14" s="369"/>
      <c r="N14" s="373"/>
      <c r="O14" s="380"/>
      <c r="P14" s="219">
        <v>14.24</v>
      </c>
      <c r="Q14" s="218"/>
      <c r="R14" s="221"/>
      <c r="S14" s="61"/>
      <c r="T14" s="375"/>
      <c r="U14" s="377"/>
      <c r="V14" s="373"/>
      <c r="W14" s="380"/>
    </row>
    <row r="15" spans="1:23" ht="47.25" customHeight="1">
      <c r="A15" s="316"/>
      <c r="B15" s="348"/>
      <c r="C15" s="327"/>
      <c r="D15" s="162" t="s">
        <v>1221</v>
      </c>
      <c r="E15" s="364"/>
      <c r="F15" s="232"/>
      <c r="G15" s="232"/>
      <c r="H15" s="232"/>
      <c r="I15" s="364"/>
      <c r="J15" s="367"/>
      <c r="K15" s="364"/>
      <c r="L15" s="323"/>
      <c r="M15" s="370"/>
      <c r="N15" s="374"/>
      <c r="O15" s="381"/>
      <c r="P15" s="221">
        <v>7.9000000000000001E-4</v>
      </c>
      <c r="Q15" s="220"/>
      <c r="R15" s="221"/>
      <c r="S15" s="61"/>
      <c r="T15" s="376"/>
      <c r="U15" s="378"/>
      <c r="V15" s="374"/>
      <c r="W15" s="381"/>
    </row>
    <row r="16" spans="1:23" ht="33" customHeight="1">
      <c r="A16" s="185"/>
      <c r="B16" s="346" t="s">
        <v>1501</v>
      </c>
      <c r="C16" s="326" t="s">
        <v>1502</v>
      </c>
      <c r="D16" s="173" t="s">
        <v>1238</v>
      </c>
      <c r="E16" s="350">
        <v>156986.44</v>
      </c>
      <c r="F16" s="183"/>
      <c r="G16" s="183"/>
      <c r="H16" s="183"/>
      <c r="I16" s="350">
        <v>156986.44</v>
      </c>
      <c r="J16" s="353" t="s">
        <v>1503</v>
      </c>
      <c r="K16" s="359">
        <f>L16+M16+N16+O16</f>
        <v>156986.44</v>
      </c>
      <c r="L16" s="356">
        <v>47833.05</v>
      </c>
      <c r="M16" s="356">
        <v>42723.73</v>
      </c>
      <c r="N16" s="343">
        <v>44640.68</v>
      </c>
      <c r="O16" s="331">
        <v>21788.98</v>
      </c>
      <c r="P16" s="169"/>
      <c r="Q16" s="169"/>
      <c r="R16" s="170"/>
      <c r="S16" s="224">
        <v>4491.12</v>
      </c>
      <c r="T16" s="331">
        <f>S17</f>
        <v>243.99</v>
      </c>
      <c r="U16" s="340">
        <f>S18</f>
        <v>1.2800000000000001E-2</v>
      </c>
      <c r="V16" s="331">
        <f>S16</f>
        <v>4491.12</v>
      </c>
      <c r="W16" s="343">
        <v>17.5</v>
      </c>
    </row>
    <row r="17" spans="1:23" ht="31.5" customHeight="1">
      <c r="A17" s="185"/>
      <c r="B17" s="347"/>
      <c r="C17" s="349"/>
      <c r="D17" s="161" t="s">
        <v>1220</v>
      </c>
      <c r="E17" s="351"/>
      <c r="F17" s="183"/>
      <c r="G17" s="183"/>
      <c r="H17" s="183"/>
      <c r="I17" s="351"/>
      <c r="J17" s="354"/>
      <c r="K17" s="360"/>
      <c r="L17" s="357"/>
      <c r="M17" s="357"/>
      <c r="N17" s="344"/>
      <c r="O17" s="332"/>
      <c r="P17" s="169"/>
      <c r="Q17" s="169"/>
      <c r="S17" s="224">
        <v>243.99</v>
      </c>
      <c r="T17" s="332"/>
      <c r="U17" s="341"/>
      <c r="V17" s="332"/>
      <c r="W17" s="344"/>
    </row>
    <row r="18" spans="1:23" ht="47.25" customHeight="1">
      <c r="A18" s="185"/>
      <c r="B18" s="348"/>
      <c r="C18" s="327"/>
      <c r="D18" s="162" t="s">
        <v>1221</v>
      </c>
      <c r="E18" s="352"/>
      <c r="F18" s="183"/>
      <c r="G18" s="183"/>
      <c r="H18" s="183"/>
      <c r="I18" s="352"/>
      <c r="J18" s="355"/>
      <c r="K18" s="361"/>
      <c r="L18" s="358"/>
      <c r="M18" s="358"/>
      <c r="N18" s="345"/>
      <c r="O18" s="333"/>
      <c r="P18" s="169"/>
      <c r="Q18" s="169"/>
      <c r="R18" s="170"/>
      <c r="S18" s="170">
        <v>1.2800000000000001E-2</v>
      </c>
      <c r="T18" s="333"/>
      <c r="U18" s="342"/>
      <c r="V18" s="333"/>
      <c r="W18" s="345"/>
    </row>
    <row r="19" spans="1:23" ht="30.75" customHeight="1">
      <c r="A19" s="185"/>
      <c r="B19" s="346" t="s">
        <v>1504</v>
      </c>
      <c r="C19" s="326" t="s">
        <v>1505</v>
      </c>
      <c r="D19" s="173" t="s">
        <v>1238</v>
      </c>
      <c r="E19" s="350">
        <v>1241.53</v>
      </c>
      <c r="F19" s="183"/>
      <c r="G19" s="183"/>
      <c r="H19" s="183"/>
      <c r="I19" s="350">
        <v>1241.53</v>
      </c>
      <c r="J19" s="353">
        <v>2019</v>
      </c>
      <c r="K19" s="350">
        <v>1241.53</v>
      </c>
      <c r="L19" s="331">
        <v>1241.53</v>
      </c>
      <c r="M19" s="334"/>
      <c r="N19" s="331"/>
      <c r="O19" s="337"/>
      <c r="P19" s="225">
        <v>171.05</v>
      </c>
      <c r="Q19" s="225"/>
      <c r="R19" s="225"/>
      <c r="S19" s="225"/>
      <c r="T19" s="331">
        <f>P20</f>
        <v>3.5009999999999999</v>
      </c>
      <c r="U19" s="340">
        <f>P21</f>
        <v>8.6E-3</v>
      </c>
      <c r="V19" s="331">
        <f>P19</f>
        <v>171.05</v>
      </c>
      <c r="W19" s="353">
        <v>7</v>
      </c>
    </row>
    <row r="20" spans="1:23" ht="33" customHeight="1">
      <c r="A20" s="185"/>
      <c r="B20" s="347"/>
      <c r="C20" s="349"/>
      <c r="D20" s="161" t="s">
        <v>1220</v>
      </c>
      <c r="E20" s="351"/>
      <c r="F20" s="183"/>
      <c r="G20" s="183"/>
      <c r="H20" s="183"/>
      <c r="I20" s="351"/>
      <c r="J20" s="354"/>
      <c r="K20" s="351"/>
      <c r="L20" s="332"/>
      <c r="M20" s="335"/>
      <c r="N20" s="332"/>
      <c r="O20" s="338"/>
      <c r="P20" s="225">
        <v>3.5009999999999999</v>
      </c>
      <c r="R20" s="225"/>
      <c r="S20" s="225"/>
      <c r="T20" s="332"/>
      <c r="U20" s="341"/>
      <c r="V20" s="332"/>
      <c r="W20" s="354"/>
    </row>
    <row r="21" spans="1:23" ht="47.25" customHeight="1">
      <c r="A21" s="185"/>
      <c r="B21" s="348"/>
      <c r="C21" s="327"/>
      <c r="D21" s="162" t="s">
        <v>1221</v>
      </c>
      <c r="E21" s="352"/>
      <c r="F21" s="183"/>
      <c r="G21" s="183"/>
      <c r="H21" s="183"/>
      <c r="I21" s="352"/>
      <c r="J21" s="355"/>
      <c r="K21" s="352"/>
      <c r="L21" s="333"/>
      <c r="M21" s="336"/>
      <c r="N21" s="333"/>
      <c r="O21" s="339"/>
      <c r="P21" s="226">
        <v>8.6E-3</v>
      </c>
      <c r="Q21" s="169"/>
      <c r="R21" s="170"/>
      <c r="S21" s="170"/>
      <c r="T21" s="333"/>
      <c r="U21" s="342"/>
      <c r="V21" s="333"/>
      <c r="W21" s="355"/>
    </row>
    <row r="22" spans="1:23" s="56" customFormat="1">
      <c r="A22" s="53"/>
      <c r="B22" s="54" t="s">
        <v>453</v>
      </c>
      <c r="C22" s="54"/>
      <c r="D22" s="54"/>
      <c r="E22" s="172">
        <f>E10+E13+E16+E19</f>
        <v>176458.48</v>
      </c>
      <c r="F22" s="55" t="s">
        <v>452</v>
      </c>
      <c r="G22" s="55" t="s">
        <v>452</v>
      </c>
      <c r="H22" s="55" t="s">
        <v>452</v>
      </c>
      <c r="I22" s="172">
        <f>I10+I13+I16+I19</f>
        <v>176458.48</v>
      </c>
      <c r="J22" s="55"/>
      <c r="K22" s="172">
        <f>SUM(K10:K21)</f>
        <v>176458.48</v>
      </c>
      <c r="L22" s="172">
        <f>SUM(L10:L21)</f>
        <v>49074.58</v>
      </c>
      <c r="M22" s="172">
        <f>SUM(M10:M21)</f>
        <v>42723.73</v>
      </c>
      <c r="N22" s="172">
        <f>SUM(N10:N21)</f>
        <v>53427.97</v>
      </c>
      <c r="O22" s="172">
        <f>SUM(O10:O21)</f>
        <v>31232.199999999997</v>
      </c>
      <c r="P22" s="229">
        <f>P20+P14</f>
        <v>17.741</v>
      </c>
      <c r="Q22" s="227">
        <f>Q11</f>
        <v>15.83</v>
      </c>
      <c r="R22" s="55"/>
      <c r="S22" s="55">
        <f>S17</f>
        <v>243.99</v>
      </c>
      <c r="T22" s="55">
        <f>T11+T16+T19</f>
        <v>277.56099999999998</v>
      </c>
      <c r="U22" s="230">
        <f>U11+U16+U19</f>
        <v>2.299E-2</v>
      </c>
      <c r="V22" s="55">
        <f>V11+V16+V19</f>
        <v>5798.19</v>
      </c>
      <c r="W22" s="135">
        <f>(W10+W13+W16+W19)/4</f>
        <v>12.35</v>
      </c>
    </row>
    <row r="23" spans="1:23">
      <c r="A23" s="51" t="s">
        <v>454</v>
      </c>
      <c r="B23" s="317" t="s">
        <v>455</v>
      </c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  <c r="W23" s="319"/>
    </row>
    <row r="24" spans="1:23">
      <c r="A24" s="57" t="s">
        <v>456</v>
      </c>
      <c r="B24" s="317" t="s">
        <v>457</v>
      </c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  <c r="V24" s="318"/>
      <c r="W24" s="319"/>
    </row>
    <row r="25" spans="1:23" ht="31.5" customHeight="1">
      <c r="A25" s="315" t="s">
        <v>7</v>
      </c>
      <c r="B25" s="324" t="s">
        <v>1226</v>
      </c>
      <c r="C25" s="329" t="s">
        <v>1230</v>
      </c>
      <c r="D25" s="161" t="s">
        <v>1220</v>
      </c>
      <c r="E25" s="184"/>
      <c r="F25" s="184"/>
      <c r="G25" s="184"/>
      <c r="H25" s="184"/>
      <c r="I25" s="184"/>
      <c r="J25" s="328" t="s">
        <v>1227</v>
      </c>
      <c r="K25" s="184"/>
      <c r="L25" s="184"/>
      <c r="M25" s="184"/>
      <c r="N25" s="184"/>
      <c r="O25" s="184"/>
      <c r="P25" s="184">
        <v>3.8234699999999999</v>
      </c>
      <c r="Q25" s="184"/>
      <c r="R25" s="184"/>
      <c r="S25" s="184"/>
      <c r="T25" s="184"/>
      <c r="U25" s="184"/>
      <c r="V25" s="184"/>
      <c r="W25" s="187"/>
    </row>
    <row r="26" spans="1:23" ht="47.25">
      <c r="A26" s="316"/>
      <c r="B26" s="325"/>
      <c r="C26" s="330"/>
      <c r="D26" s="162" t="s">
        <v>1221</v>
      </c>
      <c r="E26" s="184"/>
      <c r="F26" s="184"/>
      <c r="G26" s="184"/>
      <c r="H26" s="184"/>
      <c r="I26" s="184"/>
      <c r="J26" s="328"/>
      <c r="K26" s="184"/>
      <c r="L26" s="184"/>
      <c r="M26" s="184"/>
      <c r="N26" s="184"/>
      <c r="O26" s="184"/>
      <c r="P26" s="184">
        <v>0.1404</v>
      </c>
      <c r="Q26" s="184"/>
      <c r="R26" s="184"/>
      <c r="S26" s="184"/>
      <c r="T26" s="184"/>
      <c r="U26" s="184"/>
      <c r="V26" s="184"/>
      <c r="W26" s="187"/>
    </row>
    <row r="27" spans="1:23" ht="31.5">
      <c r="A27" s="315" t="s">
        <v>12</v>
      </c>
      <c r="B27" s="324" t="s">
        <v>1226</v>
      </c>
      <c r="C27" s="329" t="s">
        <v>1231</v>
      </c>
      <c r="D27" s="161" t="s">
        <v>1220</v>
      </c>
      <c r="E27" s="184"/>
      <c r="F27" s="184"/>
      <c r="G27" s="184"/>
      <c r="H27" s="184"/>
      <c r="I27" s="184"/>
      <c r="J27" s="328" t="s">
        <v>1228</v>
      </c>
      <c r="K27" s="184"/>
      <c r="L27" s="184"/>
      <c r="M27" s="184"/>
      <c r="N27" s="184"/>
      <c r="O27" s="184"/>
      <c r="P27" s="184"/>
      <c r="Q27" s="184">
        <v>7.6007499999999997</v>
      </c>
      <c r="R27" s="184"/>
      <c r="S27" s="184"/>
      <c r="T27" s="184"/>
      <c r="U27" s="184"/>
      <c r="V27" s="184"/>
      <c r="W27" s="187"/>
    </row>
    <row r="28" spans="1:23" ht="47.25">
      <c r="A28" s="316"/>
      <c r="B28" s="325"/>
      <c r="C28" s="330"/>
      <c r="D28" s="162" t="s">
        <v>1221</v>
      </c>
      <c r="E28" s="184"/>
      <c r="F28" s="184"/>
      <c r="G28" s="184"/>
      <c r="H28" s="184"/>
      <c r="I28" s="184"/>
      <c r="J28" s="328"/>
      <c r="K28" s="184"/>
      <c r="L28" s="184"/>
      <c r="M28" s="184"/>
      <c r="N28" s="184"/>
      <c r="O28" s="184"/>
      <c r="P28" s="184"/>
      <c r="Q28" s="184">
        <v>0.24909999999999999</v>
      </c>
      <c r="R28" s="184"/>
      <c r="S28" s="184"/>
      <c r="T28" s="184"/>
      <c r="U28" s="184"/>
      <c r="V28" s="184"/>
      <c r="W28" s="187"/>
    </row>
    <row r="29" spans="1:23" ht="31.5">
      <c r="A29" s="315" t="s">
        <v>15</v>
      </c>
      <c r="B29" s="324" t="s">
        <v>1226</v>
      </c>
      <c r="C29" s="329" t="s">
        <v>1232</v>
      </c>
      <c r="D29" s="161" t="s">
        <v>1220</v>
      </c>
      <c r="E29" s="184"/>
      <c r="F29" s="184"/>
      <c r="G29" s="184"/>
      <c r="H29" s="184"/>
      <c r="I29" s="184"/>
      <c r="J29" s="328" t="s">
        <v>1228</v>
      </c>
      <c r="K29" s="184"/>
      <c r="L29" s="184"/>
      <c r="M29" s="184"/>
      <c r="N29" s="184"/>
      <c r="O29" s="184"/>
      <c r="P29" s="184"/>
      <c r="Q29" s="184">
        <v>3.4000000000000002E-4</v>
      </c>
      <c r="R29" s="184"/>
      <c r="S29" s="184"/>
      <c r="T29" s="184"/>
      <c r="U29" s="184"/>
      <c r="V29" s="184"/>
      <c r="W29" s="187"/>
    </row>
    <row r="30" spans="1:23" ht="47.25">
      <c r="A30" s="316"/>
      <c r="B30" s="325"/>
      <c r="C30" s="330"/>
      <c r="D30" s="162" t="s">
        <v>1221</v>
      </c>
      <c r="E30" s="184"/>
      <c r="F30" s="184"/>
      <c r="G30" s="184"/>
      <c r="H30" s="184"/>
      <c r="I30" s="184"/>
      <c r="J30" s="328"/>
      <c r="K30" s="184"/>
      <c r="L30" s="184"/>
      <c r="M30" s="184"/>
      <c r="N30" s="184"/>
      <c r="O30" s="184"/>
      <c r="P30" s="184"/>
      <c r="Q30" s="184">
        <v>1E-4</v>
      </c>
      <c r="R30" s="184"/>
      <c r="S30" s="184"/>
      <c r="T30" s="184"/>
      <c r="U30" s="184"/>
      <c r="V30" s="184"/>
      <c r="W30" s="187"/>
    </row>
    <row r="31" spans="1:23" ht="31.5">
      <c r="A31" s="315" t="s">
        <v>18</v>
      </c>
      <c r="B31" s="324" t="s">
        <v>1226</v>
      </c>
      <c r="C31" s="329" t="s">
        <v>1233</v>
      </c>
      <c r="D31" s="161" t="s">
        <v>1220</v>
      </c>
      <c r="E31" s="184"/>
      <c r="F31" s="184"/>
      <c r="G31" s="184"/>
      <c r="H31" s="184"/>
      <c r="I31" s="184"/>
      <c r="J31" s="328" t="s">
        <v>1229</v>
      </c>
      <c r="K31" s="184"/>
      <c r="L31" s="184"/>
      <c r="M31" s="184"/>
      <c r="N31" s="184"/>
      <c r="O31" s="184"/>
      <c r="P31" s="184"/>
      <c r="Q31" s="184"/>
      <c r="R31" s="184">
        <v>0.12833</v>
      </c>
      <c r="S31" s="184"/>
      <c r="T31" s="184"/>
      <c r="U31" s="184"/>
      <c r="V31" s="184"/>
      <c r="W31" s="187"/>
    </row>
    <row r="32" spans="1:23" ht="47.25">
      <c r="A32" s="316"/>
      <c r="B32" s="325"/>
      <c r="C32" s="330"/>
      <c r="D32" s="162" t="s">
        <v>1221</v>
      </c>
      <c r="E32" s="184"/>
      <c r="F32" s="184"/>
      <c r="G32" s="184"/>
      <c r="H32" s="184"/>
      <c r="I32" s="184"/>
      <c r="J32" s="328"/>
      <c r="K32" s="184"/>
      <c r="L32" s="184"/>
      <c r="M32" s="184"/>
      <c r="N32" s="184"/>
      <c r="O32" s="184"/>
      <c r="P32" s="184"/>
      <c r="Q32" s="184"/>
      <c r="R32" s="184">
        <v>2.1399999999999999E-2</v>
      </c>
      <c r="S32" s="184"/>
      <c r="T32" s="184"/>
      <c r="U32" s="184"/>
      <c r="V32" s="184"/>
      <c r="W32" s="187"/>
    </row>
    <row r="33" spans="1:23" ht="31.5">
      <c r="A33" s="315" t="s">
        <v>21</v>
      </c>
      <c r="B33" s="324" t="s">
        <v>1226</v>
      </c>
      <c r="C33" s="329" t="s">
        <v>1234</v>
      </c>
      <c r="D33" s="161" t="s">
        <v>1220</v>
      </c>
      <c r="E33" s="184"/>
      <c r="F33" s="184"/>
      <c r="G33" s="184"/>
      <c r="H33" s="184"/>
      <c r="I33" s="184"/>
      <c r="J33" s="328" t="s">
        <v>1229</v>
      </c>
      <c r="K33" s="184"/>
      <c r="L33" s="184"/>
      <c r="M33" s="184"/>
      <c r="N33" s="184"/>
      <c r="O33" s="184"/>
      <c r="P33" s="184"/>
      <c r="Q33" s="184"/>
      <c r="R33" s="184"/>
      <c r="S33" s="184">
        <v>8.0000000000000004E-4</v>
      </c>
      <c r="T33" s="184"/>
      <c r="U33" s="184"/>
      <c r="V33" s="184"/>
      <c r="W33" s="187"/>
    </row>
    <row r="34" spans="1:23" ht="47.25">
      <c r="A34" s="316"/>
      <c r="B34" s="325"/>
      <c r="C34" s="330"/>
      <c r="D34" s="162" t="s">
        <v>1221</v>
      </c>
      <c r="E34" s="184"/>
      <c r="F34" s="184"/>
      <c r="G34" s="184"/>
      <c r="H34" s="184"/>
      <c r="I34" s="184"/>
      <c r="J34" s="328"/>
      <c r="K34" s="184"/>
      <c r="L34" s="184"/>
      <c r="M34" s="184"/>
      <c r="N34" s="184"/>
      <c r="O34" s="184"/>
      <c r="P34" s="184"/>
      <c r="Q34" s="184"/>
      <c r="R34" s="184"/>
      <c r="S34" s="184">
        <v>4.0000000000000002E-4</v>
      </c>
      <c r="T34" s="184"/>
      <c r="U34" s="184"/>
      <c r="V34" s="184"/>
      <c r="W34" s="187"/>
    </row>
    <row r="35" spans="1:23" ht="31.5">
      <c r="A35" s="315" t="s">
        <v>24</v>
      </c>
      <c r="B35" s="324" t="s">
        <v>1226</v>
      </c>
      <c r="C35" s="329" t="s">
        <v>1236</v>
      </c>
      <c r="D35" s="161" t="s">
        <v>1220</v>
      </c>
      <c r="E35" s="184"/>
      <c r="F35" s="184"/>
      <c r="G35" s="184"/>
      <c r="H35" s="184"/>
      <c r="I35" s="184"/>
      <c r="J35" s="328" t="s">
        <v>1229</v>
      </c>
      <c r="K35" s="184"/>
      <c r="L35" s="184"/>
      <c r="M35" s="184"/>
      <c r="N35" s="184"/>
      <c r="O35" s="184"/>
      <c r="P35" s="184"/>
      <c r="Q35" s="184"/>
      <c r="R35" s="184"/>
      <c r="S35" s="184">
        <v>6.0699999999999999E-3</v>
      </c>
      <c r="T35" s="184"/>
      <c r="U35" s="184"/>
      <c r="V35" s="184"/>
      <c r="W35" s="187"/>
    </row>
    <row r="36" spans="1:23" ht="47.25">
      <c r="A36" s="316"/>
      <c r="B36" s="325"/>
      <c r="C36" s="330"/>
      <c r="D36" s="162" t="s">
        <v>1221</v>
      </c>
      <c r="E36" s="184"/>
      <c r="F36" s="184"/>
      <c r="G36" s="184"/>
      <c r="H36" s="184"/>
      <c r="I36" s="184"/>
      <c r="J36" s="328"/>
      <c r="K36" s="184"/>
      <c r="L36" s="184"/>
      <c r="M36" s="184"/>
      <c r="N36" s="184"/>
      <c r="O36" s="184"/>
      <c r="P36" s="184"/>
      <c r="Q36" s="184"/>
      <c r="R36" s="184"/>
      <c r="S36" s="184">
        <v>3.5000000000000001E-3</v>
      </c>
      <c r="T36" s="184"/>
      <c r="U36" s="184"/>
      <c r="V36" s="184"/>
      <c r="W36" s="187"/>
    </row>
    <row r="37" spans="1:23" ht="31.5">
      <c r="A37" s="315" t="s">
        <v>27</v>
      </c>
      <c r="B37" s="324" t="s">
        <v>1226</v>
      </c>
      <c r="C37" s="326" t="s">
        <v>1235</v>
      </c>
      <c r="D37" s="161" t="s">
        <v>1220</v>
      </c>
      <c r="E37" s="184"/>
      <c r="F37" s="184"/>
      <c r="G37" s="184"/>
      <c r="H37" s="184"/>
      <c r="I37" s="184"/>
      <c r="J37" s="328" t="s">
        <v>1229</v>
      </c>
      <c r="K37" s="184"/>
      <c r="L37" s="184"/>
      <c r="M37" s="184"/>
      <c r="N37" s="184"/>
      <c r="O37" s="184"/>
      <c r="P37" s="184"/>
      <c r="Q37" s="184"/>
      <c r="R37" s="184"/>
      <c r="S37" s="184">
        <v>1E-3</v>
      </c>
      <c r="T37" s="184"/>
      <c r="U37" s="184"/>
      <c r="V37" s="184"/>
      <c r="W37" s="187"/>
    </row>
    <row r="38" spans="1:23" ht="47.25">
      <c r="A38" s="316"/>
      <c r="B38" s="325"/>
      <c r="C38" s="327"/>
      <c r="D38" s="162" t="s">
        <v>1221</v>
      </c>
      <c r="E38" s="184"/>
      <c r="F38" s="184"/>
      <c r="G38" s="184"/>
      <c r="H38" s="184"/>
      <c r="I38" s="184"/>
      <c r="J38" s="328"/>
      <c r="K38" s="184"/>
      <c r="L38" s="184"/>
      <c r="M38" s="184"/>
      <c r="N38" s="184"/>
      <c r="O38" s="184"/>
      <c r="P38" s="184"/>
      <c r="Q38" s="184"/>
      <c r="R38" s="184"/>
      <c r="S38" s="184">
        <v>2.0000000000000001E-4</v>
      </c>
      <c r="T38" s="184"/>
      <c r="U38" s="184"/>
      <c r="V38" s="184"/>
      <c r="W38" s="187"/>
    </row>
    <row r="39" spans="1:23" ht="31.5">
      <c r="A39" s="315" t="s">
        <v>30</v>
      </c>
      <c r="B39" s="324" t="s">
        <v>1226</v>
      </c>
      <c r="C39" s="326" t="s">
        <v>1237</v>
      </c>
      <c r="D39" s="161" t="s">
        <v>1220</v>
      </c>
      <c r="E39" s="184"/>
      <c r="F39" s="184"/>
      <c r="G39" s="184"/>
      <c r="H39" s="184"/>
      <c r="I39" s="184"/>
      <c r="J39" s="328" t="s">
        <v>1229</v>
      </c>
      <c r="K39" s="184"/>
      <c r="L39" s="184"/>
      <c r="M39" s="184"/>
      <c r="N39" s="184"/>
      <c r="O39" s="184"/>
      <c r="P39" s="184"/>
      <c r="Q39" s="184"/>
      <c r="R39" s="184"/>
      <c r="S39" s="184">
        <v>2.4760000000000001E-2</v>
      </c>
      <c r="T39" s="184"/>
      <c r="U39" s="184"/>
      <c r="V39" s="184"/>
      <c r="W39" s="187"/>
    </row>
    <row r="40" spans="1:23" ht="47.25">
      <c r="A40" s="316"/>
      <c r="B40" s="325"/>
      <c r="C40" s="327"/>
      <c r="D40" s="162" t="s">
        <v>1221</v>
      </c>
      <c r="E40" s="184"/>
      <c r="F40" s="184"/>
      <c r="G40" s="184"/>
      <c r="H40" s="184"/>
      <c r="I40" s="184"/>
      <c r="J40" s="328"/>
      <c r="K40" s="184"/>
      <c r="L40" s="184"/>
      <c r="M40" s="184"/>
      <c r="N40" s="184"/>
      <c r="O40" s="184"/>
      <c r="P40" s="184"/>
      <c r="Q40" s="184"/>
      <c r="R40" s="184"/>
      <c r="S40" s="184">
        <v>5.7999999999999996E-3</v>
      </c>
      <c r="T40" s="184"/>
      <c r="U40" s="184"/>
      <c r="V40" s="184"/>
      <c r="W40" s="187"/>
    </row>
    <row r="41" spans="1:23">
      <c r="A41" s="53"/>
      <c r="B41" s="54" t="s">
        <v>458</v>
      </c>
      <c r="C41" s="54"/>
      <c r="D41" s="54"/>
      <c r="E41" s="55" t="s">
        <v>452</v>
      </c>
      <c r="F41" s="55" t="s">
        <v>452</v>
      </c>
      <c r="G41" s="55" t="s">
        <v>452</v>
      </c>
      <c r="H41" s="55" t="s">
        <v>452</v>
      </c>
      <c r="I41" s="55" t="s">
        <v>452</v>
      </c>
      <c r="J41" s="58"/>
      <c r="K41" s="52"/>
      <c r="L41" s="52"/>
      <c r="M41" s="52"/>
      <c r="N41" s="52"/>
      <c r="O41" s="52"/>
      <c r="P41" s="58">
        <f>P25</f>
        <v>3.8234699999999999</v>
      </c>
      <c r="Q41" s="58">
        <f>Q29+Q27</f>
        <v>7.6010899999999992</v>
      </c>
      <c r="R41" s="58">
        <f>R31</f>
        <v>0.12833</v>
      </c>
      <c r="S41" s="58">
        <f>S39+S37+S35+S33</f>
        <v>3.2630000000000006E-2</v>
      </c>
      <c r="T41" s="58"/>
      <c r="U41" s="58"/>
      <c r="V41" s="58"/>
      <c r="W41" s="59"/>
    </row>
    <row r="42" spans="1:23">
      <c r="A42" s="53"/>
      <c r="B42" s="163"/>
      <c r="C42" s="164"/>
      <c r="D42" s="164"/>
      <c r="E42" s="165"/>
      <c r="F42" s="165"/>
      <c r="G42" s="165"/>
      <c r="H42" s="165"/>
      <c r="I42" s="165"/>
      <c r="J42" s="166"/>
      <c r="K42" s="167"/>
      <c r="L42" s="167"/>
      <c r="M42" s="167"/>
      <c r="N42" s="167"/>
      <c r="O42" s="167"/>
      <c r="P42" s="166"/>
      <c r="Q42" s="166"/>
      <c r="R42" s="166"/>
      <c r="S42" s="166"/>
      <c r="T42" s="166"/>
      <c r="U42" s="166"/>
      <c r="V42" s="166"/>
      <c r="W42" s="168"/>
    </row>
    <row r="43" spans="1:23">
      <c r="A43" s="57" t="s">
        <v>459</v>
      </c>
      <c r="B43" s="317" t="s">
        <v>460</v>
      </c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9"/>
    </row>
    <row r="44" spans="1:23" ht="47.25">
      <c r="A44" s="186" t="s">
        <v>461</v>
      </c>
      <c r="B44" s="133" t="s">
        <v>773</v>
      </c>
      <c r="C44" s="133" t="s">
        <v>462</v>
      </c>
      <c r="D44" s="87" t="s">
        <v>1222</v>
      </c>
      <c r="E44" s="139" t="s">
        <v>452</v>
      </c>
      <c r="F44" s="139" t="s">
        <v>452</v>
      </c>
      <c r="G44" s="139" t="s">
        <v>452</v>
      </c>
      <c r="H44" s="139" t="s">
        <v>452</v>
      </c>
      <c r="I44" s="139" t="s">
        <v>452</v>
      </c>
      <c r="J44" s="139" t="s">
        <v>1503</v>
      </c>
      <c r="K44" s="142">
        <f>SUM(N44:O44)</f>
        <v>0</v>
      </c>
      <c r="L44" s="143"/>
      <c r="M44" s="143"/>
      <c r="N44" s="143">
        <v>0</v>
      </c>
      <c r="O44" s="143">
        <v>0</v>
      </c>
      <c r="P44" s="143"/>
      <c r="Q44" s="143"/>
      <c r="R44" s="143">
        <v>0</v>
      </c>
      <c r="S44" s="143">
        <v>0</v>
      </c>
      <c r="T44" s="143"/>
      <c r="U44" s="143">
        <v>0</v>
      </c>
      <c r="V44" s="60">
        <v>0</v>
      </c>
      <c r="W44" s="60">
        <v>0</v>
      </c>
    </row>
    <row r="45" spans="1:23">
      <c r="A45" s="61"/>
      <c r="B45" s="54" t="s">
        <v>463</v>
      </c>
      <c r="C45" s="61"/>
      <c r="D45" s="61"/>
      <c r="E45" s="136" t="s">
        <v>452</v>
      </c>
      <c r="F45" s="136" t="s">
        <v>452</v>
      </c>
      <c r="G45" s="136" t="s">
        <v>452</v>
      </c>
      <c r="H45" s="136" t="s">
        <v>452</v>
      </c>
      <c r="I45" s="136" t="s">
        <v>452</v>
      </c>
      <c r="J45" s="136" t="s">
        <v>452</v>
      </c>
      <c r="K45" s="136" t="s">
        <v>452</v>
      </c>
      <c r="L45" s="136"/>
      <c r="M45" s="136"/>
      <c r="N45" s="136" t="s">
        <v>452</v>
      </c>
      <c r="O45" s="136" t="s">
        <v>452</v>
      </c>
      <c r="P45" s="136"/>
      <c r="Q45" s="136"/>
      <c r="R45" s="136" t="s">
        <v>452</v>
      </c>
      <c r="S45" s="136" t="s">
        <v>452</v>
      </c>
      <c r="T45" s="136"/>
      <c r="U45" s="136" t="s">
        <v>452</v>
      </c>
      <c r="V45" s="136" t="s">
        <v>452</v>
      </c>
      <c r="W45" s="136" t="s">
        <v>452</v>
      </c>
    </row>
    <row r="46" spans="1:23">
      <c r="A46" s="61"/>
      <c r="B46" s="54" t="s">
        <v>464</v>
      </c>
      <c r="C46" s="61"/>
      <c r="D46" s="61"/>
      <c r="E46" s="136" t="s">
        <v>452</v>
      </c>
      <c r="F46" s="136" t="s">
        <v>452</v>
      </c>
      <c r="G46" s="136" t="s">
        <v>452</v>
      </c>
      <c r="H46" s="136" t="s">
        <v>452</v>
      </c>
      <c r="I46" s="136" t="s">
        <v>452</v>
      </c>
      <c r="J46" s="136" t="s">
        <v>452</v>
      </c>
      <c r="K46" s="136" t="s">
        <v>452</v>
      </c>
      <c r="L46" s="136"/>
      <c r="M46" s="136"/>
      <c r="N46" s="136" t="s">
        <v>452</v>
      </c>
      <c r="O46" s="136" t="s">
        <v>452</v>
      </c>
      <c r="P46" s="136"/>
      <c r="Q46" s="136"/>
      <c r="R46" s="136" t="s">
        <v>452</v>
      </c>
      <c r="S46" s="136" t="s">
        <v>452</v>
      </c>
      <c r="T46" s="136"/>
      <c r="U46" s="136" t="s">
        <v>452</v>
      </c>
      <c r="V46" s="136" t="s">
        <v>452</v>
      </c>
      <c r="W46" s="136" t="s">
        <v>452</v>
      </c>
    </row>
    <row r="47" spans="1:23">
      <c r="A47" s="61"/>
      <c r="B47" s="54" t="s">
        <v>465</v>
      </c>
      <c r="C47" s="61"/>
      <c r="D47" s="61"/>
      <c r="E47" s="64">
        <f>E22</f>
        <v>176458.48</v>
      </c>
      <c r="F47" s="55" t="s">
        <v>452</v>
      </c>
      <c r="G47" s="55" t="s">
        <v>452</v>
      </c>
      <c r="H47" s="55" t="s">
        <v>452</v>
      </c>
      <c r="I47" s="64">
        <f>I22</f>
        <v>176458.48</v>
      </c>
      <c r="J47" s="63"/>
      <c r="K47" s="64">
        <f>K22</f>
        <v>176458.48</v>
      </c>
      <c r="L47" s="62"/>
      <c r="M47" s="62"/>
      <c r="N47" s="64">
        <f t="shared" ref="N47:W47" si="0">N22</f>
        <v>53427.97</v>
      </c>
      <c r="O47" s="64">
        <f t="shared" si="0"/>
        <v>31232.199999999997</v>
      </c>
      <c r="P47" s="137">
        <f>P25</f>
        <v>3.8234699999999999</v>
      </c>
      <c r="Q47" s="137">
        <f>Q29+Q27</f>
        <v>7.6010899999999992</v>
      </c>
      <c r="R47" s="64">
        <f>R22+R31</f>
        <v>0.12833</v>
      </c>
      <c r="S47" s="64">
        <f>S39+S37+S35+S33+S22</f>
        <v>244.02263000000002</v>
      </c>
      <c r="T47" s="64">
        <f>T22</f>
        <v>277.56099999999998</v>
      </c>
      <c r="U47" s="231">
        <f t="shared" si="0"/>
        <v>2.299E-2</v>
      </c>
      <c r="V47" s="64">
        <f t="shared" si="0"/>
        <v>5798.19</v>
      </c>
      <c r="W47" s="138">
        <f t="shared" si="0"/>
        <v>12.35</v>
      </c>
    </row>
    <row r="49" spans="1:23">
      <c r="A49" s="320" t="s">
        <v>1240</v>
      </c>
      <c r="B49" s="320"/>
      <c r="C49" s="320"/>
    </row>
    <row r="55" spans="1:23" s="45" customFormat="1" ht="18.75">
      <c r="A55" s="45" t="s">
        <v>1101</v>
      </c>
      <c r="W55" s="134" t="s">
        <v>331</v>
      </c>
    </row>
  </sheetData>
  <mergeCells count="107">
    <mergeCell ref="W4:W7"/>
    <mergeCell ref="E6:E7"/>
    <mergeCell ref="F6:I6"/>
    <mergeCell ref="K6:K7"/>
    <mergeCell ref="L6:O6"/>
    <mergeCell ref="B9:W9"/>
    <mergeCell ref="B2:W2"/>
    <mergeCell ref="A4:A7"/>
    <mergeCell ref="B4:B7"/>
    <mergeCell ref="C4:C7"/>
    <mergeCell ref="D4:D7"/>
    <mergeCell ref="E4:I5"/>
    <mergeCell ref="J4:J7"/>
    <mergeCell ref="K4:O5"/>
    <mergeCell ref="P4:S6"/>
    <mergeCell ref="T4:V6"/>
    <mergeCell ref="N10:N12"/>
    <mergeCell ref="O10:O12"/>
    <mergeCell ref="W10:W12"/>
    <mergeCell ref="T11:T15"/>
    <mergeCell ref="U11:U15"/>
    <mergeCell ref="V11:V15"/>
    <mergeCell ref="N13:N15"/>
    <mergeCell ref="O13:O15"/>
    <mergeCell ref="W13:W15"/>
    <mergeCell ref="I13:I15"/>
    <mergeCell ref="J13:J15"/>
    <mergeCell ref="K13:K15"/>
    <mergeCell ref="M13:M15"/>
    <mergeCell ref="A13:A15"/>
    <mergeCell ref="B13:B15"/>
    <mergeCell ref="C13:C15"/>
    <mergeCell ref="E13:E15"/>
    <mergeCell ref="M10:M12"/>
    <mergeCell ref="I10:I12"/>
    <mergeCell ref="J10:J12"/>
    <mergeCell ref="K10:K12"/>
    <mergeCell ref="L10:L12"/>
    <mergeCell ref="A10:A12"/>
    <mergeCell ref="B10:B12"/>
    <mergeCell ref="C10:C12"/>
    <mergeCell ref="E10:E12"/>
    <mergeCell ref="U16:U18"/>
    <mergeCell ref="V16:V18"/>
    <mergeCell ref="W16:W18"/>
    <mergeCell ref="B19:B21"/>
    <mergeCell ref="C19:C21"/>
    <mergeCell ref="E19:E21"/>
    <mergeCell ref="I19:I21"/>
    <mergeCell ref="J19:J21"/>
    <mergeCell ref="K19:K21"/>
    <mergeCell ref="L16:L18"/>
    <mergeCell ref="M16:M18"/>
    <mergeCell ref="N16:N18"/>
    <mergeCell ref="O16:O18"/>
    <mergeCell ref="T16:T18"/>
    <mergeCell ref="B16:B18"/>
    <mergeCell ref="C16:C18"/>
    <mergeCell ref="E16:E18"/>
    <mergeCell ref="I16:I18"/>
    <mergeCell ref="J16:J18"/>
    <mergeCell ref="K16:K18"/>
    <mergeCell ref="V19:V21"/>
    <mergeCell ref="W19:W21"/>
    <mergeCell ref="B23:W23"/>
    <mergeCell ref="B24:W24"/>
    <mergeCell ref="A25:A26"/>
    <mergeCell ref="L19:L21"/>
    <mergeCell ref="M19:M21"/>
    <mergeCell ref="N19:N21"/>
    <mergeCell ref="O19:O21"/>
    <mergeCell ref="T19:T21"/>
    <mergeCell ref="U19:U21"/>
    <mergeCell ref="A31:A32"/>
    <mergeCell ref="B31:B32"/>
    <mergeCell ref="C31:C32"/>
    <mergeCell ref="J31:J32"/>
    <mergeCell ref="B25:B26"/>
    <mergeCell ref="C25:C26"/>
    <mergeCell ref="J25:J26"/>
    <mergeCell ref="B27:B28"/>
    <mergeCell ref="C27:C28"/>
    <mergeCell ref="J27:J28"/>
    <mergeCell ref="A27:A28"/>
    <mergeCell ref="B43:W43"/>
    <mergeCell ref="A49:C49"/>
    <mergeCell ref="L13:L15"/>
    <mergeCell ref="A37:A38"/>
    <mergeCell ref="B37:B38"/>
    <mergeCell ref="C37:C38"/>
    <mergeCell ref="J37:J38"/>
    <mergeCell ref="A39:A40"/>
    <mergeCell ref="B39:B40"/>
    <mergeCell ref="C39:C40"/>
    <mergeCell ref="J39:J40"/>
    <mergeCell ref="A33:A34"/>
    <mergeCell ref="B33:B34"/>
    <mergeCell ref="C33:C34"/>
    <mergeCell ref="J33:J34"/>
    <mergeCell ref="A35:A36"/>
    <mergeCell ref="B35:B36"/>
    <mergeCell ref="C35:C36"/>
    <mergeCell ref="J35:J36"/>
    <mergeCell ref="A29:A30"/>
    <mergeCell ref="B29:B30"/>
    <mergeCell ref="C29:C30"/>
    <mergeCell ref="J29:J30"/>
  </mergeCells>
  <printOptions horizontalCentered="1"/>
  <pageMargins left="0.19685039370078741" right="0.19685039370078741" top="0.19685039370078741" bottom="0.19685039370078741" header="0" footer="0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2.1</vt:lpstr>
      <vt:lpstr>Приложение 2.2</vt:lpstr>
      <vt:lpstr>Приложение 3</vt:lpstr>
      <vt:lpstr>Приложение 4</vt:lpstr>
      <vt:lpstr>Раздел 4</vt:lpstr>
      <vt:lpstr>'Приложение 2.1'!Область_печати</vt:lpstr>
      <vt:lpstr>'Приложение 2.2'!Область_печати</vt:lpstr>
      <vt:lpstr>'Раздел 4'!Область_печати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</dc:creator>
  <cp:lastModifiedBy>Admin</cp:lastModifiedBy>
  <cp:lastPrinted>2018-02-27T07:04:31Z</cp:lastPrinted>
  <dcterms:created xsi:type="dcterms:W3CDTF">2015-08-20T11:38:52Z</dcterms:created>
  <dcterms:modified xsi:type="dcterms:W3CDTF">2019-06-27T14:37:50Z</dcterms:modified>
</cp:coreProperties>
</file>